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EA2CEF29-9D16-4F11-8B83-7727DF4A6A39}" xr6:coauthVersionLast="47" xr6:coauthVersionMax="47" xr10:uidLastSave="{00000000-0000-0000-0000-000000000000}"/>
  <workbookProtection workbookAlgorithmName="SHA-512" workbookHashValue="FUHbV6vHcuuInNoGav1gRkWy/LKKq5Kz3Z/zh+NHy/FzuuexxA0QQ8xjE4gquifGkyEB8D8WG8PCqCikEQyufA==" workbookSaltValue="1TN8p4d6HSV+PqjKmFBQmw==" workbookSpinCount="100000" lockStructure="1"/>
  <bookViews>
    <workbookView xWindow="-113" yWindow="-113" windowWidth="21262" windowHeight="12647" tabRatio="794" xr2:uid="{BD6155A2-567F-4916-9349-F8F71CB0D0DF}"/>
  </bookViews>
  <sheets>
    <sheet name="Compte de résultat" sheetId="15" r:id="rId1"/>
    <sheet name="CAF" sheetId="16" r:id="rId2"/>
    <sheet name="Opérations en capital" sheetId="17" r:id="rId3"/>
    <sheet name="FDR" sheetId="18" r:id="rId4"/>
    <sheet name="Service" sheetId="14" state="hidden" r:id="rId5"/>
  </sheets>
  <definedNames>
    <definedName name="_xlnm._FilterDatabase" localSheetId="0" hidden="1">'Compte de résultat'!$A$9:$E$9</definedName>
    <definedName name="_xlnm.Print_Titles" localSheetId="0">'Compte de résultat'!$6:$8</definedName>
    <definedName name="txcf">#REF!</definedName>
    <definedName name="txcs">#REF!</definedName>
    <definedName name="_xlnm.Print_Area" localSheetId="1">CAF!$A$1:$F$20</definedName>
    <definedName name="_xlnm.Print_Area" localSheetId="0">'Compte de résultat'!$A$1:$F$112</definedName>
    <definedName name="_xlnm.Print_Area" localSheetId="3">FDR!$A$1:$F$51</definedName>
    <definedName name="_xlnm.Print_Area" localSheetId="2">'Opérations en capital'!$A$1:$F$36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8" l="1"/>
  <c r="C50" i="18"/>
  <c r="B50" i="18"/>
  <c r="D46" i="18"/>
  <c r="C46" i="18"/>
  <c r="B46" i="18"/>
  <c r="D8" i="15"/>
  <c r="C8" i="15" l="1"/>
  <c r="C8" i="17" l="1"/>
  <c r="C21" i="17" s="1"/>
  <c r="B4" i="16"/>
  <c r="B3" i="16"/>
  <c r="B2" i="16"/>
  <c r="B1" i="16"/>
  <c r="F41" i="18"/>
  <c r="E41" i="18"/>
  <c r="F39" i="18"/>
  <c r="E39" i="18"/>
  <c r="C37" i="18"/>
  <c r="D36" i="18"/>
  <c r="F36" i="18" s="1"/>
  <c r="C36" i="18"/>
  <c r="B36" i="18"/>
  <c r="E36" i="18" s="1"/>
  <c r="F35" i="18"/>
  <c r="E35" i="18"/>
  <c r="D35" i="18"/>
  <c r="D37" i="18" s="1"/>
  <c r="C35" i="18"/>
  <c r="B35" i="18"/>
  <c r="D34" i="18"/>
  <c r="C34" i="18"/>
  <c r="B34" i="18"/>
  <c r="F34" i="18" s="1"/>
  <c r="E31" i="18"/>
  <c r="D31" i="18"/>
  <c r="C31" i="18"/>
  <c r="B31" i="18"/>
  <c r="F31" i="18" s="1"/>
  <c r="F30" i="18"/>
  <c r="E30" i="18"/>
  <c r="F29" i="18"/>
  <c r="E29" i="18"/>
  <c r="F28" i="18"/>
  <c r="E28" i="18"/>
  <c r="F27" i="18"/>
  <c r="E27" i="18"/>
  <c r="F26" i="18"/>
  <c r="E26" i="18"/>
  <c r="F23" i="18"/>
  <c r="E23" i="18"/>
  <c r="F22" i="18"/>
  <c r="E22" i="18"/>
  <c r="F21" i="18"/>
  <c r="E21" i="18"/>
  <c r="F20" i="18"/>
  <c r="E20" i="18"/>
  <c r="F19" i="18"/>
  <c r="E19" i="18"/>
  <c r="F18" i="18"/>
  <c r="E18" i="18"/>
  <c r="F17" i="18"/>
  <c r="E17" i="18"/>
  <c r="F16" i="18"/>
  <c r="E16" i="18"/>
  <c r="F15" i="18"/>
  <c r="E15" i="18"/>
  <c r="F14" i="18"/>
  <c r="E14" i="18"/>
  <c r="F12" i="18"/>
  <c r="E12" i="18"/>
  <c r="F11" i="18"/>
  <c r="E11" i="18"/>
  <c r="F10" i="18"/>
  <c r="E10" i="18"/>
  <c r="F9" i="18"/>
  <c r="E9" i="18"/>
  <c r="F33" i="17"/>
  <c r="E33" i="17"/>
  <c r="F32" i="17"/>
  <c r="E32" i="17"/>
  <c r="F31" i="17"/>
  <c r="E31" i="17"/>
  <c r="F30" i="17"/>
  <c r="E30" i="17"/>
  <c r="F29" i="17"/>
  <c r="E29" i="17"/>
  <c r="F27" i="17"/>
  <c r="E27" i="17"/>
  <c r="D27" i="17"/>
  <c r="C27" i="17"/>
  <c r="B27" i="17"/>
  <c r="F26" i="17"/>
  <c r="E26" i="17"/>
  <c r="F25" i="17"/>
  <c r="E25" i="17"/>
  <c r="F24" i="17"/>
  <c r="E24" i="17"/>
  <c r="F23" i="17"/>
  <c r="E23" i="17"/>
  <c r="F18" i="17"/>
  <c r="E18" i="17"/>
  <c r="F17" i="17"/>
  <c r="E17" i="17"/>
  <c r="F16" i="17"/>
  <c r="E16" i="17"/>
  <c r="F15" i="17"/>
  <c r="E15" i="17"/>
  <c r="D13" i="17"/>
  <c r="D19" i="17" s="1"/>
  <c r="C13" i="17"/>
  <c r="C19" i="17" s="1"/>
  <c r="B13" i="17"/>
  <c r="F13" i="17" s="1"/>
  <c r="F12" i="17"/>
  <c r="E12" i="17"/>
  <c r="F11" i="17"/>
  <c r="E11" i="17"/>
  <c r="F10" i="17"/>
  <c r="E10" i="17"/>
  <c r="F9" i="17"/>
  <c r="E9" i="17"/>
  <c r="B2" i="17"/>
  <c r="D17" i="16"/>
  <c r="C17" i="16"/>
  <c r="B17" i="16"/>
  <c r="F17" i="16" s="1"/>
  <c r="F16" i="16"/>
  <c r="E16" i="16"/>
  <c r="D16" i="16"/>
  <c r="C16" i="16"/>
  <c r="B16" i="16"/>
  <c r="E15" i="16"/>
  <c r="D15" i="16"/>
  <c r="F15" i="16" s="1"/>
  <c r="C15" i="16"/>
  <c r="B15" i="16"/>
  <c r="C11" i="16"/>
  <c r="E11" i="16" s="1"/>
  <c r="B11" i="16"/>
  <c r="D10" i="16"/>
  <c r="C10" i="16"/>
  <c r="B10" i="16"/>
  <c r="F10" i="16" s="1"/>
  <c r="F107" i="15"/>
  <c r="E107" i="15"/>
  <c r="F103" i="15"/>
  <c r="D103" i="15"/>
  <c r="C103" i="15"/>
  <c r="E103" i="15" s="1"/>
  <c r="B103" i="15"/>
  <c r="F102" i="15"/>
  <c r="E102" i="15"/>
  <c r="F101" i="15"/>
  <c r="E101" i="15"/>
  <c r="F100" i="15"/>
  <c r="E100" i="15"/>
  <c r="D98" i="15"/>
  <c r="F98" i="15" s="1"/>
  <c r="C98" i="15"/>
  <c r="C105" i="15" s="1"/>
  <c r="B98" i="15"/>
  <c r="E98" i="15" s="1"/>
  <c r="F97" i="15"/>
  <c r="E97" i="15"/>
  <c r="F96" i="15"/>
  <c r="E96" i="15"/>
  <c r="F95" i="15"/>
  <c r="E95" i="15"/>
  <c r="D90" i="15"/>
  <c r="F88" i="15"/>
  <c r="D88" i="15"/>
  <c r="C88" i="15"/>
  <c r="E88" i="15" s="1"/>
  <c r="B88" i="15"/>
  <c r="F87" i="15"/>
  <c r="E87" i="15"/>
  <c r="F86" i="15"/>
  <c r="E86" i="15"/>
  <c r="F85" i="15"/>
  <c r="E85" i="15"/>
  <c r="F84" i="15"/>
  <c r="E84" i="15"/>
  <c r="F82" i="15"/>
  <c r="E82" i="15"/>
  <c r="D82" i="15"/>
  <c r="C82" i="15"/>
  <c r="B82" i="15"/>
  <c r="B90" i="15" s="1"/>
  <c r="F81" i="15"/>
  <c r="E81" i="15"/>
  <c r="F80" i="15"/>
  <c r="E80" i="15"/>
  <c r="F79" i="15"/>
  <c r="E79" i="15"/>
  <c r="F78" i="15"/>
  <c r="E78" i="15"/>
  <c r="F77" i="15"/>
  <c r="E77" i="15"/>
  <c r="F76" i="15"/>
  <c r="E76" i="15"/>
  <c r="F73" i="15"/>
  <c r="E73" i="15"/>
  <c r="F72" i="15"/>
  <c r="E72" i="15"/>
  <c r="F66" i="15"/>
  <c r="E66" i="15"/>
  <c r="F65" i="15"/>
  <c r="E65" i="15"/>
  <c r="F63" i="15"/>
  <c r="E63" i="15"/>
  <c r="F62" i="15"/>
  <c r="E62" i="15"/>
  <c r="F61" i="15"/>
  <c r="E61" i="15"/>
  <c r="F60" i="15"/>
  <c r="D60" i="15"/>
  <c r="D11" i="16" s="1"/>
  <c r="C60" i="15"/>
  <c r="C67" i="15" s="1"/>
  <c r="B60" i="15"/>
  <c r="F59" i="15"/>
  <c r="E59" i="15"/>
  <c r="F58" i="15"/>
  <c r="E58" i="15"/>
  <c r="F57" i="15"/>
  <c r="E57" i="15"/>
  <c r="D56" i="15"/>
  <c r="D67" i="15" s="1"/>
  <c r="C56" i="15"/>
  <c r="B56" i="15"/>
  <c r="F56" i="15" s="1"/>
  <c r="F55" i="15"/>
  <c r="E55" i="15"/>
  <c r="F54" i="15"/>
  <c r="E54" i="15"/>
  <c r="F53" i="15"/>
  <c r="E53" i="15"/>
  <c r="F51" i="15"/>
  <c r="E51" i="15"/>
  <c r="F50" i="15"/>
  <c r="D50" i="15"/>
  <c r="C50" i="15"/>
  <c r="E50" i="15" s="1"/>
  <c r="B50" i="15"/>
  <c r="F49" i="15"/>
  <c r="E49" i="15"/>
  <c r="F48" i="15"/>
  <c r="E48" i="15"/>
  <c r="F47" i="15"/>
  <c r="E47" i="15"/>
  <c r="F46" i="15"/>
  <c r="E46" i="15"/>
  <c r="D45" i="15"/>
  <c r="F45" i="15" s="1"/>
  <c r="C45" i="15"/>
  <c r="B45" i="15"/>
  <c r="E45" i="15" s="1"/>
  <c r="F44" i="15"/>
  <c r="E44" i="15"/>
  <c r="F43" i="15"/>
  <c r="E43" i="15"/>
  <c r="F42" i="15"/>
  <c r="E42" i="15"/>
  <c r="F41" i="15"/>
  <c r="E41" i="15"/>
  <c r="F39" i="15"/>
  <c r="E39" i="15"/>
  <c r="C37" i="15"/>
  <c r="F36" i="15"/>
  <c r="E36" i="15"/>
  <c r="F35" i="15"/>
  <c r="E35" i="15"/>
  <c r="F33" i="15"/>
  <c r="E33" i="15"/>
  <c r="F32" i="15"/>
  <c r="E32" i="15"/>
  <c r="F31" i="15"/>
  <c r="E31" i="15"/>
  <c r="F29" i="15"/>
  <c r="E29" i="15"/>
  <c r="F28" i="15"/>
  <c r="E28" i="15"/>
  <c r="F27" i="15"/>
  <c r="E27" i="15"/>
  <c r="D26" i="15"/>
  <c r="C26" i="15"/>
  <c r="B26" i="15"/>
  <c r="B37" i="15" s="1"/>
  <c r="F25" i="15"/>
  <c r="E25" i="15"/>
  <c r="F24" i="15"/>
  <c r="E24" i="15"/>
  <c r="F23" i="15"/>
  <c r="E23" i="15"/>
  <c r="F22" i="15"/>
  <c r="E22" i="15"/>
  <c r="F21" i="15"/>
  <c r="E21" i="15"/>
  <c r="F20" i="15"/>
  <c r="E20" i="15"/>
  <c r="F18" i="15"/>
  <c r="E18" i="15"/>
  <c r="F17" i="15"/>
  <c r="E17" i="15"/>
  <c r="E16" i="15"/>
  <c r="D16" i="15"/>
  <c r="C16" i="15"/>
  <c r="B16" i="15"/>
  <c r="F16" i="15" s="1"/>
  <c r="F15" i="15"/>
  <c r="E15" i="15"/>
  <c r="F14" i="15"/>
  <c r="E14" i="15"/>
  <c r="F13" i="15"/>
  <c r="E13" i="15"/>
  <c r="D13" i="15"/>
  <c r="D37" i="15" s="1"/>
  <c r="C13" i="15"/>
  <c r="B13" i="15"/>
  <c r="F12" i="15"/>
  <c r="E12" i="15"/>
  <c r="F11" i="15"/>
  <c r="E11" i="15"/>
  <c r="F10" i="15"/>
  <c r="E10" i="15"/>
  <c r="B4" i="17"/>
  <c r="B1" i="17"/>
  <c r="D110" i="15" l="1"/>
  <c r="D47" i="18"/>
  <c r="D51" i="18"/>
  <c r="F37" i="15"/>
  <c r="E37" i="15"/>
  <c r="B109" i="15"/>
  <c r="D8" i="18"/>
  <c r="D8" i="16"/>
  <c r="D8" i="17"/>
  <c r="D21" i="17" s="1"/>
  <c r="C51" i="18"/>
  <c r="C110" i="15"/>
  <c r="C47" i="18"/>
  <c r="F11" i="16"/>
  <c r="C92" i="15"/>
  <c r="D69" i="15"/>
  <c r="D109" i="15"/>
  <c r="D112" i="15" s="1"/>
  <c r="D92" i="15"/>
  <c r="E90" i="15"/>
  <c r="F90" i="15"/>
  <c r="C69" i="15"/>
  <c r="E26" i="15"/>
  <c r="E10" i="16"/>
  <c r="B19" i="17"/>
  <c r="B1" i="18"/>
  <c r="B67" i="15"/>
  <c r="B69" i="15" s="1"/>
  <c r="F26" i="15"/>
  <c r="E60" i="15"/>
  <c r="B105" i="15"/>
  <c r="C109" i="15"/>
  <c r="B2" i="18"/>
  <c r="C90" i="15"/>
  <c r="B3" i="18"/>
  <c r="B37" i="18"/>
  <c r="D105" i="15"/>
  <c r="B4" i="18"/>
  <c r="B8" i="15"/>
  <c r="C8" i="16"/>
  <c r="B3" i="17"/>
  <c r="C8" i="18"/>
  <c r="E56" i="15"/>
  <c r="E17" i="16"/>
  <c r="E13" i="17"/>
  <c r="E34" i="18"/>
  <c r="F8" i="15" l="1"/>
  <c r="F8" i="16" s="1"/>
  <c r="E8" i="15"/>
  <c r="F69" i="15"/>
  <c r="E69" i="15"/>
  <c r="F109" i="15"/>
  <c r="E109" i="15"/>
  <c r="F19" i="17"/>
  <c r="E19" i="17"/>
  <c r="D14" i="16"/>
  <c r="D18" i="16" s="1"/>
  <c r="D13" i="18"/>
  <c r="D24" i="18" s="1"/>
  <c r="D33" i="18" s="1"/>
  <c r="D38" i="18" s="1"/>
  <c r="D40" i="18" s="1"/>
  <c r="D42" i="18" s="1"/>
  <c r="D9" i="16"/>
  <c r="D12" i="16" s="1"/>
  <c r="B92" i="15"/>
  <c r="F37" i="18"/>
  <c r="E37" i="18"/>
  <c r="B8" i="17"/>
  <c r="B21" i="17" s="1"/>
  <c r="B8" i="18"/>
  <c r="B8" i="16"/>
  <c r="F105" i="15"/>
  <c r="E105" i="15"/>
  <c r="B110" i="15"/>
  <c r="F67" i="15"/>
  <c r="E67" i="15"/>
  <c r="C112" i="15"/>
  <c r="F8" i="18" l="1"/>
  <c r="F8" i="17"/>
  <c r="F21" i="17" s="1"/>
  <c r="E8" i="16"/>
  <c r="E8" i="18"/>
  <c r="E8" i="17"/>
  <c r="E21" i="17" s="1"/>
  <c r="F110" i="15"/>
  <c r="E110" i="15"/>
  <c r="B51" i="18"/>
  <c r="F50" i="18"/>
  <c r="E50" i="18"/>
  <c r="D20" i="16"/>
  <c r="D22" i="17" s="1"/>
  <c r="D34" i="17" s="1"/>
  <c r="D36" i="17" s="1"/>
  <c r="B47" i="18"/>
  <c r="F46" i="18"/>
  <c r="E46" i="18"/>
  <c r="B112" i="15"/>
  <c r="C14" i="16"/>
  <c r="C18" i="16" s="1"/>
  <c r="C13" i="18"/>
  <c r="C24" i="18" s="1"/>
  <c r="C33" i="18" s="1"/>
  <c r="C38" i="18" s="1"/>
  <c r="C40" i="18" s="1"/>
  <c r="C42" i="18" s="1"/>
  <c r="C9" i="16"/>
  <c r="C12" i="16" s="1"/>
  <c r="C20" i="16" s="1"/>
  <c r="C22" i="17" s="1"/>
  <c r="C34" i="17" s="1"/>
  <c r="C36" i="17" s="1"/>
  <c r="F92" i="15"/>
  <c r="E92" i="15"/>
  <c r="D45" i="18"/>
  <c r="D49" i="18"/>
  <c r="E47" i="18" l="1"/>
  <c r="F47" i="18"/>
  <c r="C45" i="18"/>
  <c r="C49" i="18"/>
  <c r="F51" i="18"/>
  <c r="E51" i="18"/>
  <c r="F112" i="15"/>
  <c r="E112" i="15"/>
  <c r="B14" i="16"/>
  <c r="B13" i="18"/>
  <c r="B9" i="16"/>
  <c r="B12" i="16" l="1"/>
  <c r="E9" i="16"/>
  <c r="F9" i="16"/>
  <c r="F13" i="18"/>
  <c r="E13" i="18"/>
  <c r="B24" i="18"/>
  <c r="E14" i="16"/>
  <c r="B18" i="16"/>
  <c r="F14" i="16"/>
  <c r="B33" i="18" l="1"/>
  <c r="F24" i="18"/>
  <c r="E24" i="18"/>
  <c r="F18" i="16"/>
  <c r="E18" i="16"/>
  <c r="B20" i="16"/>
  <c r="E12" i="16"/>
  <c r="F12" i="16"/>
  <c r="B22" i="17" l="1"/>
  <c r="F20" i="16"/>
  <c r="E20" i="16"/>
  <c r="B38" i="18"/>
  <c r="F33" i="18"/>
  <c r="E33" i="18"/>
  <c r="B40" i="18" l="1"/>
  <c r="F38" i="18"/>
  <c r="E38" i="18"/>
  <c r="B34" i="17"/>
  <c r="F22" i="17"/>
  <c r="E22" i="17"/>
  <c r="B42" i="18" l="1"/>
  <c r="F40" i="18"/>
  <c r="E40" i="18"/>
  <c r="B36" i="17"/>
  <c r="F34" i="17"/>
  <c r="E34" i="17"/>
  <c r="B45" i="18" l="1"/>
  <c r="B49" i="18"/>
  <c r="F42" i="18"/>
  <c r="E42" i="18"/>
  <c r="F36" i="17"/>
  <c r="E36" i="17"/>
  <c r="F49" i="18" l="1"/>
  <c r="E49" i="18"/>
  <c r="F45" i="18"/>
  <c r="E4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0" authorId="0" shapeId="0" xr:uid="{E25903CC-C20B-4BE3-ACCD-4F91D5EFE7B2}">
      <text>
        <r>
          <rPr>
            <b/>
            <sz val="9"/>
            <color indexed="81"/>
            <rFont val="Tahoma"/>
            <family val="2"/>
          </rPr>
          <t>7411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523807DC-BF76-4AE8-9AB9-A3238AD46204}">
      <text>
        <r>
          <rPr>
            <b/>
            <sz val="9"/>
            <color indexed="81"/>
            <rFont val="Tahoma"/>
            <family val="2"/>
          </rPr>
          <t>7418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F8B156AC-D69F-4E96-8EC3-157D14F35754}">
      <text>
        <r>
          <rPr>
            <b/>
            <sz val="9"/>
            <color indexed="81"/>
            <rFont val="Tahoma"/>
            <family val="2"/>
          </rPr>
          <t>7415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" authorId="0" shapeId="0" xr:uid="{2E713210-A380-47D6-9539-5825B7199FCF}">
      <text>
        <r>
          <rPr>
            <b/>
            <sz val="9"/>
            <color indexed="81"/>
            <rFont val="Tahoma"/>
            <family val="2"/>
          </rPr>
          <t>707, (7097)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89CCBF12-A468-4175-A0B4-4AB08C2D4F53}">
      <text>
        <r>
          <rPr>
            <b/>
            <sz val="9"/>
            <color indexed="81"/>
            <rFont val="Tahoma"/>
            <family val="2"/>
          </rPr>
          <t>701 à 706, (7091) à (7096), 708, (7098)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D83BDE60-98C5-4AFA-97F2-E92939A06440}">
      <text>
        <r>
          <rPr>
            <b/>
            <sz val="9"/>
            <color indexed="81"/>
            <rFont val="Tahoma"/>
            <family val="2"/>
          </rPr>
          <t>71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 shapeId="0" xr:uid="{16C50858-F351-4F45-9A74-4DD21719F855}">
      <text>
        <r>
          <rPr>
            <b/>
            <sz val="9"/>
            <color indexed="81"/>
            <rFont val="Tahoma"/>
            <family val="2"/>
          </rPr>
          <t>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 xr:uid="{ACA1E028-5799-4A3C-9914-184C20762D69}">
      <text>
        <r>
          <rPr>
            <b/>
            <sz val="9"/>
            <color indexed="81"/>
            <rFont val="Tahoma"/>
            <family val="2"/>
          </rPr>
          <t>7471, 7472, 7473, 7474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1" authorId="0" shapeId="0" xr:uid="{E5D2C482-1AF0-4703-9B3D-B45A419DB043}">
      <text>
        <r>
          <rPr>
            <b/>
            <sz val="9"/>
            <color indexed="81"/>
            <rFont val="Tahoma"/>
            <family val="2"/>
          </rPr>
          <t>745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0" shapeId="0" xr:uid="{CE5AADEA-2689-4CC0-B058-80B2C0158677}">
      <text>
        <r>
          <rPr>
            <b/>
            <sz val="9"/>
            <color indexed="81"/>
            <rFont val="Tahoma"/>
            <family val="2"/>
          </rPr>
          <t>742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3" authorId="0" shapeId="0" xr:uid="{B8365D36-8FB4-4F4B-9726-E88F4C23533F}">
      <text>
        <r>
          <rPr>
            <b/>
            <sz val="9"/>
            <color indexed="81"/>
            <rFont val="Tahoma"/>
            <family val="2"/>
          </rPr>
          <t>743, 744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" authorId="0" shapeId="0" xr:uid="{45CFC128-3A52-4DF1-8997-EF7F2F069B86}">
      <text>
        <r>
          <rPr>
            <b/>
            <sz val="9"/>
            <color indexed="81"/>
            <rFont val="Tahoma"/>
            <family val="2"/>
          </rPr>
          <t>748, 749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5" authorId="0" shapeId="0" xr:uid="{E82FF5AE-A267-4161-93CC-F4E391C890BC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7" authorId="0" shapeId="0" xr:uid="{46325DFD-4CF6-4E71-BA1C-32013C993905}">
      <text>
        <r>
          <rPr>
            <b/>
            <sz val="9"/>
            <color indexed="81"/>
            <rFont val="Tahoma"/>
            <family val="2"/>
          </rPr>
          <t>781, 782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8" authorId="0" shapeId="0" xr:uid="{B9EF864A-CDAA-4EA9-9C41-F1E19677D1BD}">
      <text>
        <r>
          <rPr>
            <b/>
            <sz val="9"/>
            <color indexed="81"/>
            <rFont val="Tahoma"/>
            <family val="2"/>
          </rPr>
          <t>784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9" authorId="0" shapeId="0" xr:uid="{5A77A64A-DCE3-4775-A4FF-2585BD3C4DE0}">
      <text>
        <r>
          <rPr>
            <b/>
            <sz val="9"/>
            <color indexed="81"/>
            <rFont val="Tahoma"/>
            <family val="2"/>
          </rPr>
          <t>757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" authorId="0" shapeId="0" xr:uid="{C264CC8C-F6F3-4DBE-A165-642817F68DA4}">
      <text>
        <r>
          <rPr>
            <b/>
            <sz val="9"/>
            <color indexed="81"/>
            <rFont val="Tahoma"/>
            <family val="2"/>
          </rPr>
          <t>75891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 shapeId="0" xr:uid="{50B1113B-1B89-4722-82F0-1492B107F8DF}">
      <text>
        <r>
          <rPr>
            <b/>
            <sz val="9"/>
            <color indexed="81"/>
            <rFont val="Tahoma"/>
            <family val="2"/>
          </rPr>
          <t>75892 à 75894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3" authorId="0" shapeId="0" xr:uid="{896EF9F0-88B0-4D65-97B2-C71A87A363A3}">
      <text>
        <r>
          <rPr>
            <b/>
            <sz val="9"/>
            <color indexed="81"/>
            <rFont val="Tahoma"/>
            <family val="2"/>
          </rPr>
          <t>75895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5" authorId="0" shapeId="0" xr:uid="{73C8D925-807E-4B37-8FB2-B892FC93AB68}">
      <text>
        <r>
          <rPr>
            <b/>
            <sz val="9"/>
            <color indexed="81"/>
            <rFont val="Tahoma"/>
            <family val="2"/>
          </rPr>
          <t>75 [sauf 755, 757, 7589X]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6" authorId="0" shapeId="0" xr:uid="{70389F77-22B3-4CFB-8A17-ED8461BB990C}">
      <text>
        <r>
          <rPr>
            <b/>
            <sz val="9"/>
            <color indexed="81"/>
            <rFont val="Tahoma"/>
            <family val="2"/>
          </rPr>
          <t>187X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9" authorId="0" shapeId="0" xr:uid="{B20ED972-3B4C-4942-8F49-F4FED658CA81}">
      <text>
        <r>
          <rPr>
            <b/>
            <sz val="9"/>
            <color indexed="81"/>
            <rFont val="Tahoma"/>
            <family val="2"/>
          </rPr>
          <t>6361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0" shapeId="0" xr:uid="{D49706ED-D0DF-4529-8D05-477A54EE5F34}">
      <text>
        <r>
          <rPr>
            <b/>
            <sz val="9"/>
            <color indexed="81"/>
            <rFont val="Tahoma"/>
            <family val="2"/>
          </rPr>
          <t>607, (6097)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2" authorId="0" shapeId="0" xr:uid="{65A92ADC-65C2-48FC-8C96-3F5F2867A06D}">
      <text>
        <r>
          <rPr>
            <b/>
            <sz val="9"/>
            <color indexed="81"/>
            <rFont val="Tahoma"/>
            <family val="2"/>
          </rPr>
          <t>6037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 shapeId="0" xr:uid="{9AF5F42B-0DF6-4844-A669-486BAEFCB181}">
      <text>
        <r>
          <rPr>
            <b/>
            <sz val="9"/>
            <color indexed="81"/>
            <rFont val="Tahoma"/>
            <family val="2"/>
          </rPr>
          <t>601, 602, (6091), (6092)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4" authorId="0" shapeId="0" xr:uid="{2C18A7B2-D765-463C-B9AC-43F2AA7607BF}">
      <text>
        <r>
          <rPr>
            <b/>
            <sz val="9"/>
            <color indexed="81"/>
            <rFont val="Tahoma"/>
            <family val="2"/>
          </rPr>
          <t>6031, 6032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6" authorId="0" shapeId="0" xr:uid="{BDE5F043-EA15-4C13-A3B4-F4E8BDDE62E6}">
      <text>
        <r>
          <rPr>
            <b/>
            <sz val="9"/>
            <color indexed="81"/>
            <rFont val="Tahoma"/>
            <family val="2"/>
          </rPr>
          <t>62191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7" authorId="0" shapeId="0" xr:uid="{92F0B4C7-12E3-48A4-B2D0-9AA59AD7ED70}">
      <text>
        <r>
          <rPr>
            <b/>
            <sz val="9"/>
            <color indexed="81"/>
            <rFont val="Tahoma"/>
            <family val="2"/>
          </rPr>
          <t>62192 à 62194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8" authorId="0" shapeId="0" xr:uid="{EE1B216E-503F-497D-84B0-B4E38225B77F}">
      <text>
        <r>
          <rPr>
            <b/>
            <sz val="9"/>
            <color indexed="81"/>
            <rFont val="Tahoma"/>
            <family val="2"/>
          </rPr>
          <t>62195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9" authorId="0" shapeId="0" xr:uid="{F2B651A2-EEAF-43C1-85A4-40DD940DFB9F}">
      <text>
        <r>
          <rPr>
            <b/>
            <sz val="9"/>
            <color indexed="81"/>
            <rFont val="Tahoma"/>
            <family val="2"/>
          </rPr>
          <t>604, 605, 606, (6094), (6095), (6096),61, 62  [sauf 62191, 62192, 62193], (619), (629)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1" authorId="0" shapeId="0" xr:uid="{9047C5F5-33F7-4512-84C4-77C3D5501BB0}">
      <text>
        <r>
          <rPr>
            <b/>
            <sz val="9"/>
            <color indexed="81"/>
            <rFont val="Tahoma"/>
            <family val="2"/>
          </rPr>
          <t>63 [sauf 631, 633, 6361]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3" authorId="0" shapeId="0" xr:uid="{A96A876F-61C8-48F1-8968-DC585B83B6E5}">
      <text>
        <r>
          <rPr>
            <b/>
            <sz val="9"/>
            <color indexed="81"/>
            <rFont val="Tahoma"/>
            <family val="2"/>
          </rPr>
          <t>641, 648X, (649X)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4" authorId="0" shapeId="0" xr:uid="{3939BDBE-238E-45AF-ABFB-4129037DBD0C}">
      <text>
        <r>
          <rPr>
            <b/>
            <sz val="9"/>
            <color indexed="81"/>
            <rFont val="Tahoma"/>
            <family val="2"/>
          </rPr>
          <t>645, 647, 648Y, (649Y)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5" authorId="0" shapeId="0" xr:uid="{EAB99F0F-A3A2-4133-8822-B87AEA6ED079}">
      <text>
        <r>
          <rPr>
            <b/>
            <sz val="9"/>
            <color indexed="81"/>
            <rFont val="Tahoma"/>
            <family val="2"/>
          </rPr>
          <t>631, 633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7" authorId="0" shapeId="0" xr:uid="{86457DD2-C8C0-4430-AA2D-705109CEE8BE}">
      <text>
        <r>
          <rPr>
            <b/>
            <sz val="9"/>
            <color indexed="81"/>
            <rFont val="Tahoma"/>
            <family val="2"/>
          </rPr>
          <t>6811, 682X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8" authorId="0" shapeId="0" xr:uid="{E60C5282-DA97-417D-A6D0-61775D6795AB}">
      <text>
        <r>
          <rPr>
            <b/>
            <sz val="9"/>
            <color indexed="81"/>
            <rFont val="Tahoma"/>
            <family val="2"/>
          </rPr>
          <t>6816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9" authorId="0" shapeId="0" xr:uid="{BF37C4BC-06DB-4364-8E71-DF30A653F981}">
      <text>
        <r>
          <rPr>
            <b/>
            <sz val="9"/>
            <color indexed="81"/>
            <rFont val="Tahoma"/>
            <family val="2"/>
          </rPr>
          <t>6817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1" authorId="0" shapeId="0" xr:uid="{96C9F17B-7E42-4EE6-9B34-460BF0F8527B}">
      <text>
        <r>
          <rPr>
            <b/>
            <sz val="9"/>
            <color indexed="81"/>
            <rFont val="Tahoma"/>
            <family val="2"/>
          </rPr>
          <t>6815, 682Y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 shapeId="0" xr:uid="{314CD00F-895A-405B-8060-96778C390416}">
      <text>
        <r>
          <rPr>
            <b/>
            <sz val="9"/>
            <color indexed="81"/>
            <rFont val="Tahoma"/>
            <family val="2"/>
          </rPr>
          <t>684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3" authorId="0" shapeId="0" xr:uid="{5C52B38F-6DEE-46E4-A81E-FC0D8A2B1222}">
      <text>
        <r>
          <rPr>
            <b/>
            <sz val="9"/>
            <color indexed="81"/>
            <rFont val="Tahoma"/>
            <family val="2"/>
          </rPr>
          <t>657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5" authorId="0" shapeId="0" xr:uid="{28C470D7-002E-4B09-A75C-4E82FE27CA1A}">
      <text>
        <r>
          <rPr>
            <b/>
            <sz val="9"/>
            <color indexed="81"/>
            <rFont val="Tahoma"/>
            <family val="2"/>
          </rPr>
          <t>65 [sauf 655 et 657]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6" authorId="0" shapeId="0" xr:uid="{5FBC6B0B-EED8-4C9B-84FF-F207B6E354BD}">
      <text>
        <r>
          <rPr>
            <b/>
            <sz val="9"/>
            <color indexed="81"/>
            <rFont val="Tahoma"/>
            <family val="2"/>
          </rPr>
          <t>186X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2" authorId="0" shapeId="0" xr:uid="{30CEEBEF-DB8B-4412-A9FD-F2B567F88DBC}">
      <text>
        <r>
          <rPr>
            <b/>
            <sz val="9"/>
            <color indexed="81"/>
            <rFont val="Tahoma"/>
            <family val="2"/>
          </rPr>
          <t>755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3" authorId="0" shapeId="0" xr:uid="{4AD98458-97BD-4C65-8908-3C58D39CE3DA}">
      <text>
        <r>
          <rPr>
            <b/>
            <sz val="9"/>
            <color indexed="81"/>
            <rFont val="Tahoma"/>
            <family val="2"/>
          </rPr>
          <t>655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6" authorId="0" shapeId="0" xr:uid="{0FA73AFA-173E-4636-B1C8-19BA97CBC4B3}">
      <text>
        <r>
          <rPr>
            <b/>
            <sz val="9"/>
            <color indexed="81"/>
            <rFont val="Tahoma"/>
            <family val="2"/>
          </rPr>
          <t>761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 xr:uid="{E042B779-B830-48DE-A334-4F81CBAEF4E1}">
      <text>
        <r>
          <rPr>
            <b/>
            <sz val="9"/>
            <color indexed="81"/>
            <rFont val="Tahoma"/>
            <family val="2"/>
          </rPr>
          <t>762, 764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8" authorId="0" shapeId="0" xr:uid="{BC3CFDC6-1ABF-4026-80EB-944FF8326A44}">
      <text>
        <r>
          <rPr>
            <b/>
            <sz val="9"/>
            <color indexed="81"/>
            <rFont val="Tahoma"/>
            <family val="2"/>
          </rPr>
          <t>763, 765, 766, 768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9" authorId="0" shapeId="0" xr:uid="{9D4F4C9F-5AA1-4D6E-816F-17893ADB3CB0}">
      <text>
        <r>
          <rPr>
            <b/>
            <sz val="9"/>
            <color indexed="81"/>
            <rFont val="Tahoma"/>
            <family val="2"/>
          </rPr>
          <t>786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0" authorId="0" shapeId="0" xr:uid="{69CEB3FD-C78D-43AB-B615-80052B9D484B}">
      <text>
        <r>
          <rPr>
            <b/>
            <sz val="9"/>
            <color indexed="81"/>
            <rFont val="Tahoma"/>
            <family val="2"/>
          </rPr>
          <t>7671, 7672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1" authorId="0" shapeId="0" xr:uid="{0F51EEF5-57F1-41CD-B2F2-66E6B0BD8E96}">
      <text>
        <r>
          <rPr>
            <b/>
            <sz val="9"/>
            <color indexed="81"/>
            <rFont val="Tahoma"/>
            <family val="2"/>
          </rPr>
          <t>7673, 7674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4" authorId="0" shapeId="0" xr:uid="{4484E76F-3D11-4A3D-879C-BA0936A9906F}">
      <text>
        <r>
          <rPr>
            <b/>
            <sz val="9"/>
            <color indexed="81"/>
            <rFont val="Tahoma"/>
            <family val="2"/>
          </rPr>
          <t>686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5" authorId="0" shapeId="0" xr:uid="{B92AB806-893D-4CBD-9DAC-6CEAE4A44213}">
      <text>
        <r>
          <rPr>
            <b/>
            <sz val="9"/>
            <color indexed="81"/>
            <rFont val="Tahoma"/>
            <family val="2"/>
          </rPr>
          <t>661, 664, 665, 666, 668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6" authorId="0" shapeId="0" xr:uid="{65A7E463-1E42-477F-AC1B-89F6FCB26E24}">
      <text>
        <r>
          <rPr>
            <b/>
            <sz val="9"/>
            <color indexed="81"/>
            <rFont val="Tahoma"/>
            <family val="2"/>
          </rPr>
          <t>6671, 6672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0" shapeId="0" xr:uid="{A9A805E9-D9F9-4EFD-98A5-7973E470D54D}">
      <text>
        <r>
          <rPr>
            <b/>
            <sz val="9"/>
            <color indexed="81"/>
            <rFont val="Tahoma"/>
            <family val="2"/>
          </rPr>
          <t>6673, 6674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5" authorId="0" shapeId="0" xr:uid="{5040CF3D-DEA8-492C-9556-C2BC19CD7966}">
      <text>
        <r>
          <rPr>
            <b/>
            <sz val="9"/>
            <color indexed="81"/>
            <rFont val="Tahoma"/>
            <family val="2"/>
          </rPr>
          <t>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6" authorId="0" shapeId="0" xr:uid="{3304BFD0-CC3C-46FE-9A9D-F214D7D0A65B}">
      <text>
        <r>
          <rPr>
            <b/>
            <sz val="9"/>
            <color indexed="81"/>
            <rFont val="Tahoma"/>
            <family val="2"/>
          </rPr>
          <t>787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7" authorId="0" shapeId="0" xr:uid="{0F4BC20E-8ACC-4CA8-BA8A-0D4297EE30A6}">
      <text>
        <r>
          <rPr>
            <b/>
            <sz val="9"/>
            <color indexed="81"/>
            <rFont val="Tahoma"/>
            <family val="2"/>
          </rPr>
          <t>771, 778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0" authorId="0" shapeId="0" xr:uid="{A3B93533-D102-473A-BFC2-EE872F8C52F9}">
      <text>
        <r>
          <rPr>
            <b/>
            <sz val="9"/>
            <color indexed="81"/>
            <rFont val="Tahoma"/>
            <family val="2"/>
          </rPr>
          <t>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1" authorId="0" shapeId="0" xr:uid="{7AFE6540-B404-41CF-B04B-9BBD5E7CB149}">
      <text>
        <r>
          <rPr>
            <b/>
            <sz val="9"/>
            <color indexed="81"/>
            <rFont val="Tahoma"/>
            <family val="2"/>
          </rPr>
          <t>687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2" authorId="0" shapeId="0" xr:uid="{8F419DE2-7B6F-4404-962B-ADC277CBF3B2}">
      <text>
        <r>
          <rPr>
            <b/>
            <sz val="9"/>
            <color indexed="81"/>
            <rFont val="Tahoma"/>
            <family val="2"/>
          </rPr>
          <t>671, 678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7" authorId="0" shapeId="0" xr:uid="{DEEA8D63-7124-4364-A9D7-D99D8E089A32}">
      <text>
        <r>
          <rPr>
            <b/>
            <sz val="9"/>
            <color indexed="81"/>
            <rFont val="Tahoma"/>
            <family val="2"/>
          </rPr>
          <t>695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0" authorId="0" shapeId="0" xr:uid="{FDD4362D-CA2D-4728-86B8-4F80C69EEF67}">
      <text>
        <r>
          <rPr>
            <b/>
            <sz val="9"/>
            <color indexed="81"/>
            <rFont val="Tahoma"/>
            <family val="2"/>
          </rPr>
          <t>657, 6671, 6672, 675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6554162D-C161-4788-B2E3-37EB041E1EF2}">
      <text>
        <r>
          <rPr>
            <b/>
            <sz val="9"/>
            <color indexed="81"/>
            <rFont val="Tahoma"/>
            <family val="2"/>
          </rPr>
          <t xml:space="preserve">68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0CDE48E0-BE5E-480F-A4A3-0271FDC86DF2}">
      <text>
        <r>
          <rPr>
            <b/>
            <sz val="9"/>
            <color indexed="81"/>
            <rFont val="Tahoma"/>
            <family val="2"/>
          </rPr>
          <t>757, 7671, 7672, 775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0" shapeId="0" xr:uid="{14A30D7D-EB9D-4C00-BDEF-3DF9C50A9BDB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E77636F6-874C-4672-8B24-4C888E7131EB}">
      <text>
        <r>
          <rPr>
            <b/>
            <sz val="9"/>
            <color indexed="81"/>
            <rFont val="Tahoma"/>
            <family val="2"/>
          </rPr>
          <t>78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<sst xmlns="http://schemas.openxmlformats.org/spreadsheetml/2006/main" count="211" uniqueCount="187">
  <si>
    <t>Ressource fiscale de l'exercice (CCIR / CCI France)</t>
  </si>
  <si>
    <t>Contribution reçue des CCIR (dans les CCIT)</t>
  </si>
  <si>
    <t>CCI :</t>
  </si>
  <si>
    <t>Type de budget :</t>
  </si>
  <si>
    <t>Année :</t>
  </si>
  <si>
    <t>Service :</t>
  </si>
  <si>
    <t>Immobilisations incorporelles</t>
  </si>
  <si>
    <t>Immobilisations corporelles hors concessions</t>
  </si>
  <si>
    <t>Immobilisations corporelles mises en concession</t>
  </si>
  <si>
    <t>Immobilisations financières</t>
  </si>
  <si>
    <t>Prêts et avances interservices accordés</t>
  </si>
  <si>
    <t>Ecart d'ouverture du premier bilan</t>
  </si>
  <si>
    <t>Apports</t>
  </si>
  <si>
    <t>Réserves</t>
  </si>
  <si>
    <t>Report à nouveau</t>
  </si>
  <si>
    <t>Résultat de l'exercice (bénéfice ou perte)</t>
  </si>
  <si>
    <t>Subventions d'investissement</t>
  </si>
  <si>
    <t>Droit du concédant</t>
  </si>
  <si>
    <t>Provisions réglementées</t>
  </si>
  <si>
    <t>Provisions pour risques</t>
  </si>
  <si>
    <t>Provisions pour charges</t>
  </si>
  <si>
    <t>Emprunts et dettes assimilées</t>
  </si>
  <si>
    <t>Prêts et avances interservices reçus</t>
  </si>
  <si>
    <t>COMPTE DE RESULTAT</t>
  </si>
  <si>
    <t>Produits d'exploitation</t>
  </si>
  <si>
    <t>Reliquats de ressource fiscale sur exercices antérieurs</t>
  </si>
  <si>
    <t>Sous-total Ressource fiscale</t>
  </si>
  <si>
    <t>Ventes de marchandises</t>
  </si>
  <si>
    <t>Production vendue (biens et services)</t>
  </si>
  <si>
    <t>Sous-total Chiffre d'affaires</t>
  </si>
  <si>
    <t>Production stockée</t>
  </si>
  <si>
    <t xml:space="preserve">Production immobilisée </t>
  </si>
  <si>
    <t>Taxe d'apprentissage et financement par les OPCO</t>
  </si>
  <si>
    <t>Subventions Union européenne</t>
  </si>
  <si>
    <t>Subventions Etat</t>
  </si>
  <si>
    <t>Subventions Collectivités territoriales</t>
  </si>
  <si>
    <t>Autres subventions d'exploitation</t>
  </si>
  <si>
    <t>Quote part des subventions d'investissement virée au résultat de l'exercice</t>
  </si>
  <si>
    <t>Sous-total Autres ressources d'origine publique</t>
  </si>
  <si>
    <t xml:space="preserve">Produits des cessions d'immobilisations incorporelles et corporelles </t>
  </si>
  <si>
    <t>Mise à disposition de personnel d'une CCI à une autre CCI</t>
  </si>
  <si>
    <t>Autres flux sociaux budgétaires liés à des mises à disposition de personnel entre CCI (produits)</t>
  </si>
  <si>
    <t>Autres produits d'exploitation</t>
  </si>
  <si>
    <t>Contributions inter-services reçues / Prestations inter-services (produits)</t>
  </si>
  <si>
    <r>
      <rPr>
        <b/>
        <sz val="12"/>
        <color rgb="FF231F20"/>
        <rFont val="Times New Roman"/>
        <family val="1"/>
      </rPr>
      <t>Total des produits d'exploitation (I)</t>
    </r>
  </si>
  <si>
    <t>Charges d'exploitation</t>
  </si>
  <si>
    <t>Contribution versée aux CCIT (dans la CCIR)</t>
  </si>
  <si>
    <t>Achats de marchandises</t>
  </si>
  <si>
    <t>Variation de stocks (marchandises)</t>
  </si>
  <si>
    <t>Achats de matières premières et autres approvisionnements</t>
  </si>
  <si>
    <t>Variation de stocks (matières premières et autres approvisionnements)</t>
  </si>
  <si>
    <t xml:space="preserve">Sous-total Achats de marchandises, matières premières et autres approvisionnements </t>
  </si>
  <si>
    <t xml:space="preserve">Mise à disposition de personnel d'une CCI par une autre CCI </t>
  </si>
  <si>
    <t>Autres flux sociaux budgétaires liés à des mises à disposition de personnel entre CCI (charges)</t>
  </si>
  <si>
    <t>Autres achats et charges externes (hors mises à disposition de personnel)</t>
  </si>
  <si>
    <t>Sous-total Autres achats et charges externes</t>
  </si>
  <si>
    <t>Impôts, taxes et versements assimilés (non assis sur les salaires)</t>
  </si>
  <si>
    <t>Salaires</t>
  </si>
  <si>
    <t>Cotisations sociales</t>
  </si>
  <si>
    <t>Impôts et taxes assis sur les salaires</t>
  </si>
  <si>
    <t>Sous-total Masse salariale</t>
  </si>
  <si>
    <t xml:space="preserve">Valeurs comptables des immobilisations incorporelles et corporelles cédées </t>
  </si>
  <si>
    <t>Contributions inter-services versées / Prestations inter-services (charges)</t>
  </si>
  <si>
    <r>
      <rPr>
        <b/>
        <sz val="12"/>
        <color rgb="FF231F20"/>
        <rFont val="Times New Roman"/>
        <family val="1"/>
      </rPr>
      <t>Total des charges d'exploitation (II)</t>
    </r>
  </si>
  <si>
    <t>1. RESULTAT D'EXPLOITATION (I-II)</t>
  </si>
  <si>
    <t>Quote-part de résultat sur opérations faites en commun</t>
  </si>
  <si>
    <t>Bénéfice attribué ou perte transférée  (III)</t>
  </si>
  <si>
    <t>Perte supportée ou bénéfice transféré (IV)</t>
  </si>
  <si>
    <t>Produits financiers</t>
  </si>
  <si>
    <t>De participation</t>
  </si>
  <si>
    <t>D'autres valeurs mobilières et créances de l'actif immobilisé</t>
  </si>
  <si>
    <t>Autres intérêts et produits assimilés</t>
  </si>
  <si>
    <t>Reprises sur dépréciations et provisions financières</t>
  </si>
  <si>
    <t>Produits des cessions d'immobilisations financières</t>
  </si>
  <si>
    <t>Produits nets sur cessions de valeurs mobilières de placement et d'instruments de trésorerie</t>
  </si>
  <si>
    <r>
      <rPr>
        <b/>
        <sz val="12"/>
        <color rgb="FF231F20"/>
        <rFont val="Times New Roman"/>
        <family val="1"/>
      </rPr>
      <t>Total des produits financiers (V)</t>
    </r>
  </si>
  <si>
    <t>Charges financières</t>
  </si>
  <si>
    <t>Dotations aux amortissements, aux dépréciations et aux provisions</t>
  </si>
  <si>
    <t>Intérêts et charges assimilées</t>
  </si>
  <si>
    <t>Valeurs comptables des immobilisations financières cédées</t>
  </si>
  <si>
    <t>Charges nettes sur cessions de valeurs mobilières de placement et d'instruments de trésorerie</t>
  </si>
  <si>
    <r>
      <rPr>
        <b/>
        <sz val="12"/>
        <color rgb="FF231F20"/>
        <rFont val="Times New Roman"/>
        <family val="1"/>
      </rPr>
      <t>Total des charges financières (VI)</t>
    </r>
  </si>
  <si>
    <r>
      <rPr>
        <b/>
        <sz val="12"/>
        <color rgb="FF231F20"/>
        <rFont val="Times New Roman"/>
        <family val="1"/>
      </rPr>
      <t>2. RESULTAT FINANCIER (V - VI)</t>
    </r>
  </si>
  <si>
    <r>
      <rPr>
        <b/>
        <sz val="12"/>
        <color rgb="FF231F20"/>
        <rFont val="Times New Roman"/>
        <family val="1"/>
      </rPr>
      <t>3. RESULTAT COURANT avant impôts (I - II + III  - IV  + V - VI)</t>
    </r>
  </si>
  <si>
    <t>Produits exceptionnels</t>
  </si>
  <si>
    <t>Produits des cessions exceptionnelles d'immobilisations</t>
  </si>
  <si>
    <t>Reprises sur dépréciations et provisions exceptionnelles</t>
  </si>
  <si>
    <t>Autres produits exceptionnels</t>
  </si>
  <si>
    <t>Total des produits exceptionnels (VII)</t>
  </si>
  <si>
    <t>Charges exceptionnelles</t>
  </si>
  <si>
    <t>Valeurs comptables des cessions exceptionnelles d'immobilisations</t>
  </si>
  <si>
    <t>Dotations aux amortissements, aux dépréciations et aux provisions exceptionnelles</t>
  </si>
  <si>
    <t>Autres charges exceptionnelles</t>
  </si>
  <si>
    <t>Total des charges exceptionnelles (VIII)</t>
  </si>
  <si>
    <r>
      <rPr>
        <b/>
        <sz val="12"/>
        <color rgb="FF231F20"/>
        <rFont val="Times New Roman"/>
        <family val="1"/>
      </rPr>
      <t>4. RESULTAT EXCEPTIONNEL (VII - VIII)</t>
    </r>
  </si>
  <si>
    <t>Impôts sur les bénéfices (IX)</t>
  </si>
  <si>
    <t>Total des charges  (II+IV+VI+VIII+IX)</t>
  </si>
  <si>
    <r>
      <rPr>
        <b/>
        <sz val="12"/>
        <color rgb="FF231F20"/>
        <rFont val="Times New Roman"/>
        <family val="1"/>
      </rPr>
      <t>BENEFICE OU PERTE</t>
    </r>
  </si>
  <si>
    <t>CAPACITE D'AUTOFINANCEMENT</t>
  </si>
  <si>
    <t>Bénéfice de l'exercice</t>
  </si>
  <si>
    <t xml:space="preserve">Valeurs comptables des immobilisations cédées </t>
  </si>
  <si>
    <t>Dotations aux amortissements et aux provisions</t>
  </si>
  <si>
    <t>Eléments d'augmentation de la CAF</t>
  </si>
  <si>
    <t>Perte de l'exercice</t>
  </si>
  <si>
    <t>Produits des cessions d'immobilisations</t>
  </si>
  <si>
    <t xml:space="preserve">Quote part des subventions d'investissement virée au compte de résultat </t>
  </si>
  <si>
    <t>Reprises sur amortissements et provisions</t>
  </si>
  <si>
    <t>Eléments de diminution de la CAF</t>
  </si>
  <si>
    <t>OPERATIONS EN CAPITAL</t>
  </si>
  <si>
    <t>EMPLOIS</t>
  </si>
  <si>
    <t>Réduction des capitaux propres</t>
  </si>
  <si>
    <t>Remboursement des emprunts et dettes assimilées</t>
  </si>
  <si>
    <t>Augmentation des stocks de terrains et d'immeubles</t>
  </si>
  <si>
    <t>Total des Emplois</t>
  </si>
  <si>
    <t>RESSOURCES</t>
  </si>
  <si>
    <t>Capacité d'autofinancement de l'exercice</t>
  </si>
  <si>
    <t>Augmentation des autres capitaux propres</t>
  </si>
  <si>
    <t>Souscription d'emprunts et dettes assimilées</t>
  </si>
  <si>
    <t>Diminution des stocks de terrains et d'immeubles</t>
  </si>
  <si>
    <t>Total des Ressources</t>
  </si>
  <si>
    <t>FONDS DE ROULEMENT</t>
  </si>
  <si>
    <t>Provisions pour dépréciation des stocks et en-cours</t>
  </si>
  <si>
    <t>Provisions pour dépréciation des comptes de tiers</t>
  </si>
  <si>
    <t>Provisions pour dépréciation des comptes financiers</t>
  </si>
  <si>
    <t>1 - Eléments de passif</t>
  </si>
  <si>
    <t>2 - Eléments d'actif</t>
  </si>
  <si>
    <t>Provision pour dépréciation des stocks et en-cours</t>
  </si>
  <si>
    <t>4 - Provisions</t>
  </si>
  <si>
    <t>5 - Fonds de roulement net (3-4)</t>
  </si>
  <si>
    <t>6 - Reliquats d'emprunts en attente d'utilisation</t>
  </si>
  <si>
    <t>7 - Fonds de roulement net hors reliquats d'emprunts (5-6)</t>
  </si>
  <si>
    <t>8 - Stocks de terrains ou d'immeubles</t>
  </si>
  <si>
    <t>Ratio FDR comptable</t>
  </si>
  <si>
    <t>Numérateur</t>
  </si>
  <si>
    <t>Dénominateur</t>
  </si>
  <si>
    <t>Nombre de jours</t>
  </si>
  <si>
    <t xml:space="preserve">Ratio FDR économique </t>
  </si>
  <si>
    <t>Dotations aux amortissements sur immobilisations</t>
  </si>
  <si>
    <t xml:space="preserve">Dotations aux dépréciations sur immobilisations </t>
  </si>
  <si>
    <t>Dotations aux dépréciations sur actif circulant</t>
  </si>
  <si>
    <t>Sous-total Dotations aux amortissements et aux dépréciations</t>
  </si>
  <si>
    <t>Mise à disposition de personnel (et autres flux sociaux budgétaires liés) d'une CCI à une entité liée</t>
  </si>
  <si>
    <t xml:space="preserve">Mise à disposition de personnel d'une CCI (et autres flux sociaux budgétaires liés) par une entité liée </t>
  </si>
  <si>
    <t>Sous-total acquisitions d'éléments de l'actif immobilisé</t>
  </si>
  <si>
    <t xml:space="preserve">Sous-total Cessions ou réductions d'éléments de l'actif immobilisé </t>
  </si>
  <si>
    <t xml:space="preserve">  -  Cessions ou réductions d'immobilisations incorporelles</t>
  </si>
  <si>
    <t xml:space="preserve">  -  Cessions ou réductions d'immobilisations corporelles</t>
  </si>
  <si>
    <t xml:space="preserve">  -  Cessions ou réductions d'immobilisations mises en concession</t>
  </si>
  <si>
    <t xml:space="preserve">  -  Cessions ou réductions d'immobilisations financières</t>
  </si>
  <si>
    <t>Autres charges d'exploitation</t>
  </si>
  <si>
    <r>
      <rPr>
        <b/>
        <sz val="12"/>
        <color rgb="FF231F20"/>
        <rFont val="Times New Roman"/>
        <family val="1"/>
      </rPr>
      <t>Total des produits  (I+III+V+VII)</t>
    </r>
  </si>
  <si>
    <t>EXCEDENT OU DEFICIT BUDGETAIRE DE L'EXERCICE</t>
  </si>
  <si>
    <t>3 - FONDS DE ROULEMENT BRUT (1-2)</t>
  </si>
  <si>
    <t>9 - FONDS DE ROULEMENT NET DISPONIBLE (7-8)</t>
  </si>
  <si>
    <t>Nom CCI</t>
  </si>
  <si>
    <t xml:space="preserve">    -  Acquisitions d'immobilisations incorporelles</t>
  </si>
  <si>
    <t xml:space="preserve">    -  Acquisitions d'immobilisations corporelles</t>
  </si>
  <si>
    <t xml:space="preserve">    -  Acquisitions d'immobilisations mises en concession</t>
  </si>
  <si>
    <t xml:space="preserve">    -  Acquisitions d'immobilisations financières</t>
  </si>
  <si>
    <t>Service</t>
  </si>
  <si>
    <t>Gestion d’équipements (P)</t>
  </si>
  <si>
    <t>Ports de commerce (s)</t>
  </si>
  <si>
    <t>Ports de plaisance (s)</t>
  </si>
  <si>
    <t>Ports de pêche (s)</t>
  </si>
  <si>
    <t>Aéroports (s)</t>
  </si>
  <si>
    <t>Palais des congrès et parcs d'exposition (s)</t>
  </si>
  <si>
    <t>Aménagement de zones d'activités (s)</t>
  </si>
  <si>
    <t>Parcs de stationnement (s)</t>
  </si>
  <si>
    <t>Transports (s)</t>
  </si>
  <si>
    <t>Autres infrastructures (s)</t>
  </si>
  <si>
    <t>Budget</t>
  </si>
  <si>
    <t>Primitif</t>
  </si>
  <si>
    <t>Rectificatif</t>
  </si>
  <si>
    <t>Sélectionnez votre type de budget dans la liste déroulante à votre gauche</t>
  </si>
  <si>
    <t>Sélectionnez votre service dans la liste déroulante à votre gauche</t>
  </si>
  <si>
    <t>(Hors DSP)</t>
  </si>
  <si>
    <t>Appui et représentation des entreprises et des territoires (P)</t>
  </si>
  <si>
    <t>Formation/emploi (P)</t>
  </si>
  <si>
    <t>Apprentissage (CFA) (s)</t>
  </si>
  <si>
    <t>Exécuté</t>
  </si>
  <si>
    <t>Reprises sur amortissements, dépréciations et provisions pour risques et charges (hors mises à disposition de personnel par la CCI)</t>
  </si>
  <si>
    <t>Reprises sur provisions pour risques et charges relatives aux mises à disposition de personnel par la CCI</t>
  </si>
  <si>
    <t>Dotations aux provisions pour risques et charges (hors mises à disposition de personnel par la CCI)</t>
  </si>
  <si>
    <t>Dotations aux provisions pour risques et charges relatives aux mises à disposition de personnel par la CCI</t>
  </si>
  <si>
    <t>V 2.0</t>
  </si>
  <si>
    <t>Opérations en capital interservices (emplois)</t>
  </si>
  <si>
    <t>Opérations en capital interservices (ressources)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</si>
</sst>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_ ;[Red]\-#,##0.00\ "/>
    <numFmt numFmtId="165" formatCode="#,##0.0_ ;[Red]\-#,##0.0\ "/>
  </numFmts>
  <fonts count="42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1"/>
      <color indexed="17"/>
      <name val="Geneva"/>
      <family val="2"/>
    </font>
    <font>
      <sz val="8"/>
      <name val="Arial"/>
      <family val="2"/>
    </font>
    <font>
      <sz val="10"/>
      <name val="Geneva"/>
    </font>
    <font>
      <b/>
      <sz val="15"/>
      <color indexed="56"/>
      <name val="Geneva"/>
      <family val="2"/>
    </font>
    <font>
      <b/>
      <sz val="13"/>
      <color indexed="56"/>
      <name val="Geneva"/>
      <family val="2"/>
    </font>
    <font>
      <b/>
      <sz val="11"/>
      <color indexed="56"/>
      <name val="Geneva"/>
      <family val="2"/>
    </font>
    <font>
      <b/>
      <sz val="18"/>
      <color indexed="56"/>
      <name val="Cambria"/>
      <family val="2"/>
    </font>
    <font>
      <b/>
      <sz val="11"/>
      <color indexed="9"/>
      <name val="Geneva"/>
      <family val="2"/>
    </font>
    <font>
      <sz val="10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231F20"/>
      <name val="Times New Roman"/>
      <family val="1"/>
    </font>
    <font>
      <b/>
      <sz val="12"/>
      <color rgb="FF231F2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color rgb="FF231F2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i/>
      <sz val="12"/>
      <color rgb="FF231F20"/>
      <name val="Times New Roman"/>
      <family val="1"/>
    </font>
    <font>
      <i/>
      <sz val="10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i/>
      <sz val="14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4"/>
      </left>
      <right style="thin">
        <color indexed="24"/>
      </right>
      <top style="double">
        <color indexed="24"/>
      </top>
      <bottom style="double">
        <color indexed="2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231F20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6" borderId="0" applyNumberFormat="0" applyBorder="0" applyAlignment="0" applyProtection="0"/>
    <xf numFmtId="0" fontId="6" fillId="0" borderId="3"/>
    <xf numFmtId="44" fontId="9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7" fillId="7" borderId="4" applyNumberFormat="0" applyFon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8" borderId="8" applyNumberFormat="0" applyAlignment="0" applyProtection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</cellStyleXfs>
  <cellXfs count="250">
    <xf numFmtId="0" fontId="0" fillId="0" borderId="0" xfId="0"/>
    <xf numFmtId="0" fontId="2" fillId="3" borderId="0" xfId="26" applyFont="1" applyFill="1" applyAlignment="1">
      <alignment horizontal="left" vertical="top"/>
    </xf>
    <xf numFmtId="0" fontId="4" fillId="3" borderId="0" xfId="26" applyFont="1" applyFill="1" applyAlignment="1">
      <alignment horizontal="left" vertical="top"/>
    </xf>
    <xf numFmtId="0" fontId="3" fillId="3" borderId="0" xfId="26" applyFont="1" applyFill="1" applyAlignment="1">
      <alignment horizontal="left" vertical="top"/>
    </xf>
    <xf numFmtId="0" fontId="16" fillId="3" borderId="0" xfId="26" applyFill="1" applyAlignment="1">
      <alignment horizontal="left" vertical="top"/>
    </xf>
    <xf numFmtId="0" fontId="18" fillId="3" borderId="0" xfId="26" applyFont="1" applyFill="1" applyAlignment="1">
      <alignment horizontal="left" vertical="top"/>
    </xf>
    <xf numFmtId="0" fontId="18" fillId="3" borderId="0" xfId="26" applyFont="1" applyFill="1" applyAlignment="1">
      <alignment horizontal="right" vertical="top"/>
    </xf>
    <xf numFmtId="0" fontId="20" fillId="3" borderId="0" xfId="26" applyFont="1" applyFill="1" applyAlignment="1">
      <alignment horizontal="left" vertical="top"/>
    </xf>
    <xf numFmtId="0" fontId="21" fillId="3" borderId="0" xfId="26" applyFont="1" applyFill="1" applyAlignment="1">
      <alignment horizontal="left" vertical="top"/>
    </xf>
    <xf numFmtId="0" fontId="2" fillId="0" borderId="0" xfId="26" applyFont="1" applyAlignment="1">
      <alignment horizontal="left" vertical="top"/>
    </xf>
    <xf numFmtId="0" fontId="21" fillId="3" borderId="23" xfId="26" applyFont="1" applyFill="1" applyBorder="1" applyAlignment="1">
      <alignment horizontal="right" vertical="center"/>
    </xf>
    <xf numFmtId="0" fontId="21" fillId="3" borderId="0" xfId="26" applyFont="1" applyFill="1" applyAlignment="1">
      <alignment vertical="center"/>
    </xf>
    <xf numFmtId="0" fontId="21" fillId="3" borderId="1" xfId="26" applyFont="1" applyFill="1" applyBorder="1" applyAlignment="1">
      <alignment horizontal="right" vertical="center"/>
    </xf>
    <xf numFmtId="0" fontId="22" fillId="3" borderId="0" xfId="26" applyFont="1" applyFill="1" applyAlignment="1">
      <alignment horizontal="left" vertical="top"/>
    </xf>
    <xf numFmtId="0" fontId="19" fillId="2" borderId="31" xfId="26" applyFont="1" applyFill="1" applyBorder="1" applyAlignment="1">
      <alignment horizontal="center" vertical="center" wrapText="1"/>
    </xf>
    <xf numFmtId="0" fontId="19" fillId="2" borderId="20" xfId="26" applyFont="1" applyFill="1" applyBorder="1" applyAlignment="1">
      <alignment horizontal="center" vertical="center" wrapText="1"/>
    </xf>
    <xf numFmtId="0" fontId="19" fillId="2" borderId="21" xfId="26" applyFont="1" applyFill="1" applyBorder="1" applyAlignment="1">
      <alignment horizontal="center" vertical="center" wrapText="1"/>
    </xf>
    <xf numFmtId="0" fontId="2" fillId="3" borderId="19" xfId="26" applyFont="1" applyFill="1" applyBorder="1" applyAlignment="1">
      <alignment horizontal="left" vertical="top"/>
    </xf>
    <xf numFmtId="0" fontId="24" fillId="3" borderId="26" xfId="26" applyFont="1" applyFill="1" applyBorder="1" applyAlignment="1">
      <alignment horizontal="left" vertical="center" wrapText="1"/>
    </xf>
    <xf numFmtId="164" fontId="25" fillId="3" borderId="10" xfId="26" applyNumberFormat="1" applyFont="1" applyFill="1" applyBorder="1" applyAlignment="1">
      <alignment horizontal="right" vertical="center" wrapText="1"/>
    </xf>
    <xf numFmtId="164" fontId="25" fillId="3" borderId="10" xfId="26" applyNumberFormat="1" applyFont="1" applyFill="1" applyBorder="1" applyAlignment="1">
      <alignment vertical="top" wrapText="1"/>
    </xf>
    <xf numFmtId="164" fontId="25" fillId="3" borderId="27" xfId="26" applyNumberFormat="1" applyFont="1" applyFill="1" applyBorder="1" applyAlignment="1">
      <alignment vertical="top" wrapText="1"/>
    </xf>
    <xf numFmtId="0" fontId="24" fillId="0" borderId="26" xfId="26" applyFont="1" applyBorder="1" applyAlignment="1">
      <alignment horizontal="left" vertical="center" wrapText="1"/>
    </xf>
    <xf numFmtId="164" fontId="25" fillId="0" borderId="10" xfId="26" applyNumberFormat="1" applyFont="1" applyBorder="1" applyAlignment="1">
      <alignment horizontal="right" vertical="center" wrapText="1"/>
    </xf>
    <xf numFmtId="0" fontId="26" fillId="3" borderId="26" xfId="26" applyFont="1" applyFill="1" applyBorder="1" applyAlignment="1">
      <alignment horizontal="left" vertical="center" wrapText="1"/>
    </xf>
    <xf numFmtId="164" fontId="24" fillId="3" borderId="10" xfId="26" applyNumberFormat="1" applyFont="1" applyFill="1" applyBorder="1" applyAlignment="1">
      <alignment horizontal="right" vertical="center" wrapText="1"/>
    </xf>
    <xf numFmtId="0" fontId="25" fillId="3" borderId="0" xfId="26" applyFont="1" applyFill="1" applyAlignment="1">
      <alignment horizontal="left" vertical="top"/>
    </xf>
    <xf numFmtId="0" fontId="26" fillId="3" borderId="26" xfId="26" applyFont="1" applyFill="1" applyBorder="1" applyAlignment="1">
      <alignment horizontal="right" vertical="center" wrapText="1"/>
    </xf>
    <xf numFmtId="0" fontId="24" fillId="3" borderId="26" xfId="26" applyFont="1" applyFill="1" applyBorder="1" applyAlignment="1">
      <alignment horizontal="right" vertical="center" wrapText="1"/>
    </xf>
    <xf numFmtId="0" fontId="24" fillId="3" borderId="38" xfId="26" applyFont="1" applyFill="1" applyBorder="1" applyAlignment="1">
      <alignment horizontal="right" vertical="center" wrapText="1"/>
    </xf>
    <xf numFmtId="164" fontId="24" fillId="3" borderId="26" xfId="26" applyNumberFormat="1" applyFont="1" applyFill="1" applyBorder="1" applyAlignment="1">
      <alignment horizontal="left" vertical="center" wrapText="1"/>
    </xf>
    <xf numFmtId="164" fontId="25" fillId="3" borderId="27" xfId="26" applyNumberFormat="1" applyFont="1" applyFill="1" applyBorder="1" applyAlignment="1">
      <alignment horizontal="right" vertical="center" wrapText="1"/>
    </xf>
    <xf numFmtId="164" fontId="25" fillId="0" borderId="27" xfId="26" applyNumberFormat="1" applyFont="1" applyBorder="1" applyAlignment="1">
      <alignment horizontal="right" vertical="center" wrapText="1"/>
    </xf>
    <xf numFmtId="164" fontId="26" fillId="3" borderId="26" xfId="26" applyNumberFormat="1" applyFont="1" applyFill="1" applyBorder="1" applyAlignment="1">
      <alignment horizontal="left" vertical="center" wrapText="1"/>
    </xf>
    <xf numFmtId="164" fontId="25" fillId="3" borderId="29" xfId="26" applyNumberFormat="1" applyFont="1" applyFill="1" applyBorder="1" applyAlignment="1">
      <alignment horizontal="right" vertical="center" wrapText="1"/>
    </xf>
    <xf numFmtId="164" fontId="26" fillId="3" borderId="32" xfId="26" applyNumberFormat="1" applyFont="1" applyFill="1" applyBorder="1" applyAlignment="1">
      <alignment horizontal="left" vertical="center" wrapText="1"/>
    </xf>
    <xf numFmtId="164" fontId="25" fillId="3" borderId="17" xfId="26" applyNumberFormat="1" applyFont="1" applyFill="1" applyBorder="1" applyAlignment="1">
      <alignment horizontal="right" vertical="center" wrapText="1"/>
    </xf>
    <xf numFmtId="164" fontId="25" fillId="3" borderId="33" xfId="26" applyNumberFormat="1" applyFont="1" applyFill="1" applyBorder="1" applyAlignment="1">
      <alignment horizontal="right" vertical="center" wrapText="1"/>
    </xf>
    <xf numFmtId="164" fontId="25" fillId="3" borderId="28" xfId="26" applyNumberFormat="1" applyFont="1" applyFill="1" applyBorder="1" applyAlignment="1">
      <alignment horizontal="left" vertical="center" wrapText="1"/>
    </xf>
    <xf numFmtId="164" fontId="25" fillId="3" borderId="18" xfId="26" applyNumberFormat="1" applyFont="1" applyFill="1" applyBorder="1" applyAlignment="1">
      <alignment horizontal="right" vertical="center" wrapText="1"/>
    </xf>
    <xf numFmtId="164" fontId="25" fillId="3" borderId="32" xfId="26" applyNumberFormat="1" applyFont="1" applyFill="1" applyBorder="1" applyAlignment="1">
      <alignment horizontal="left" vertical="center" wrapText="1"/>
    </xf>
    <xf numFmtId="164" fontId="33" fillId="3" borderId="28" xfId="26" applyNumberFormat="1" applyFont="1" applyFill="1" applyBorder="1" applyAlignment="1">
      <alignment horizontal="left" vertical="center" wrapText="1"/>
    </xf>
    <xf numFmtId="164" fontId="33" fillId="3" borderId="26" xfId="26" applyNumberFormat="1" applyFont="1" applyFill="1" applyBorder="1" applyAlignment="1">
      <alignment horizontal="left" vertical="center" wrapText="1"/>
    </xf>
    <xf numFmtId="164" fontId="25" fillId="3" borderId="26" xfId="26" applyNumberFormat="1" applyFont="1" applyFill="1" applyBorder="1" applyAlignment="1">
      <alignment horizontal="left" vertical="center" wrapText="1"/>
    </xf>
    <xf numFmtId="164" fontId="28" fillId="5" borderId="20" xfId="26" applyNumberFormat="1" applyFont="1" applyFill="1" applyBorder="1" applyAlignment="1">
      <alignment horizontal="right" vertical="center" wrapText="1"/>
    </xf>
    <xf numFmtId="164" fontId="28" fillId="5" borderId="21" xfId="26" applyNumberFormat="1" applyFont="1" applyFill="1" applyBorder="1" applyAlignment="1">
      <alignment horizontal="right" vertical="center" wrapText="1"/>
    </xf>
    <xf numFmtId="164" fontId="25" fillId="3" borderId="26" xfId="26" applyNumberFormat="1" applyFont="1" applyFill="1" applyBorder="1" applyAlignment="1">
      <alignment horizontal="left" vertical="center"/>
    </xf>
    <xf numFmtId="164" fontId="27" fillId="5" borderId="31" xfId="26" applyNumberFormat="1" applyFont="1" applyFill="1" applyBorder="1" applyAlignment="1">
      <alignment horizontal="left" vertical="center" wrapText="1"/>
    </xf>
    <xf numFmtId="164" fontId="27" fillId="5" borderId="20" xfId="26" applyNumberFormat="1" applyFont="1" applyFill="1" applyBorder="1" applyAlignment="1">
      <alignment horizontal="right" vertical="center" wrapText="1"/>
    </xf>
    <xf numFmtId="164" fontId="27" fillId="5" borderId="21" xfId="26" applyNumberFormat="1" applyFont="1" applyFill="1" applyBorder="1" applyAlignment="1">
      <alignment horizontal="right" vertical="center" wrapText="1"/>
    </xf>
    <xf numFmtId="164" fontId="35" fillId="3" borderId="28" xfId="26" applyNumberFormat="1" applyFont="1" applyFill="1" applyBorder="1" applyAlignment="1">
      <alignment horizontal="left" vertical="center" wrapText="1"/>
    </xf>
    <xf numFmtId="164" fontId="35" fillId="3" borderId="26" xfId="26" applyNumberFormat="1" applyFont="1" applyFill="1" applyBorder="1" applyAlignment="1">
      <alignment horizontal="left" vertical="center" wrapText="1"/>
    </xf>
    <xf numFmtId="164" fontId="29" fillId="5" borderId="31" xfId="26" applyNumberFormat="1" applyFont="1" applyFill="1" applyBorder="1" applyAlignment="1">
      <alignment horizontal="left" vertical="center" wrapText="1"/>
    </xf>
    <xf numFmtId="164" fontId="30" fillId="3" borderId="26" xfId="26" applyNumberFormat="1" applyFont="1" applyFill="1" applyBorder="1" applyAlignment="1">
      <alignment horizontal="left" vertical="center" wrapText="1"/>
    </xf>
    <xf numFmtId="164" fontId="24" fillId="3" borderId="32" xfId="26" applyNumberFormat="1" applyFont="1" applyFill="1" applyBorder="1" applyAlignment="1">
      <alignment horizontal="left" vertical="center" wrapText="1"/>
    </xf>
    <xf numFmtId="164" fontId="33" fillId="0" borderId="10" xfId="26" applyNumberFormat="1" applyFont="1" applyBorder="1" applyAlignment="1">
      <alignment horizontal="right" vertical="center" wrapText="1"/>
    </xf>
    <xf numFmtId="164" fontId="33" fillId="0" borderId="27" xfId="26" applyNumberFormat="1" applyFont="1" applyBorder="1" applyAlignment="1">
      <alignment horizontal="right" vertical="center" wrapText="1"/>
    </xf>
    <xf numFmtId="164" fontId="33" fillId="3" borderId="10" xfId="26" applyNumberFormat="1" applyFont="1" applyFill="1" applyBorder="1" applyAlignment="1">
      <alignment horizontal="right" vertical="center" wrapText="1"/>
    </xf>
    <xf numFmtId="164" fontId="33" fillId="3" borderId="27" xfId="26" applyNumberFormat="1" applyFont="1" applyFill="1" applyBorder="1" applyAlignment="1">
      <alignment horizontal="right" vertical="center" wrapText="1"/>
    </xf>
    <xf numFmtId="164" fontId="24" fillId="3" borderId="27" xfId="26" applyNumberFormat="1" applyFont="1" applyFill="1" applyBorder="1" applyAlignment="1">
      <alignment horizontal="right" vertical="center" wrapText="1"/>
    </xf>
    <xf numFmtId="164" fontId="25" fillId="3" borderId="10" xfId="26" applyNumberFormat="1" applyFont="1" applyFill="1" applyBorder="1" applyAlignment="1" applyProtection="1">
      <alignment horizontal="right" vertical="center" wrapText="1"/>
      <protection locked="0"/>
    </xf>
    <xf numFmtId="164" fontId="25" fillId="3" borderId="17" xfId="26" applyNumberFormat="1" applyFont="1" applyFill="1" applyBorder="1" applyAlignment="1" applyProtection="1">
      <alignment horizontal="right" vertical="center" wrapText="1"/>
      <protection locked="0"/>
    </xf>
    <xf numFmtId="164" fontId="25" fillId="3" borderId="18" xfId="26" applyNumberFormat="1" applyFont="1" applyFill="1" applyBorder="1" applyAlignment="1" applyProtection="1">
      <alignment horizontal="right" vertical="center" wrapText="1"/>
      <protection locked="0"/>
    </xf>
    <xf numFmtId="164" fontId="25" fillId="3" borderId="10" xfId="26" applyNumberFormat="1" applyFont="1" applyFill="1" applyBorder="1" applyAlignment="1" applyProtection="1">
      <alignment horizontal="right" vertical="center"/>
      <protection locked="0"/>
    </xf>
    <xf numFmtId="164" fontId="24" fillId="3" borderId="10" xfId="26" applyNumberFormat="1" applyFont="1" applyFill="1" applyBorder="1" applyAlignment="1" applyProtection="1">
      <alignment horizontal="right" vertical="center" wrapText="1"/>
      <protection locked="0"/>
    </xf>
    <xf numFmtId="164" fontId="25" fillId="0" borderId="10" xfId="26" applyNumberFormat="1" applyFont="1" applyBorder="1" applyAlignment="1" applyProtection="1">
      <alignment horizontal="right" vertical="center" wrapText="1"/>
      <protection locked="0"/>
    </xf>
    <xf numFmtId="164" fontId="33" fillId="0" borderId="10" xfId="26" applyNumberFormat="1" applyFont="1" applyBorder="1" applyAlignment="1" applyProtection="1">
      <alignment horizontal="right" vertical="center" wrapText="1"/>
      <protection locked="0"/>
    </xf>
    <xf numFmtId="164" fontId="33" fillId="3" borderId="10" xfId="26" applyNumberFormat="1" applyFont="1" applyFill="1" applyBorder="1" applyAlignment="1" applyProtection="1">
      <alignment horizontal="right" vertical="center" wrapText="1"/>
      <protection locked="0"/>
    </xf>
    <xf numFmtId="164" fontId="30" fillId="3" borderId="10" xfId="26" applyNumberFormat="1" applyFont="1" applyFill="1" applyBorder="1" applyAlignment="1" applyProtection="1">
      <alignment horizontal="right" vertical="center" wrapText="1"/>
      <protection locked="0"/>
    </xf>
    <xf numFmtId="0" fontId="23" fillId="0" borderId="23" xfId="26" applyFont="1" applyBorder="1" applyAlignment="1">
      <alignment horizontal="right" vertical="center" wrapText="1"/>
    </xf>
    <xf numFmtId="0" fontId="19" fillId="2" borderId="42" xfId="26" applyFont="1" applyFill="1" applyBorder="1" applyAlignment="1">
      <alignment horizontal="center" vertical="center" wrapText="1"/>
    </xf>
    <xf numFmtId="0" fontId="19" fillId="2" borderId="43" xfId="26" applyFont="1" applyFill="1" applyBorder="1" applyAlignment="1">
      <alignment horizontal="center" vertical="center" wrapText="1"/>
    </xf>
    <xf numFmtId="0" fontId="19" fillId="2" borderId="44" xfId="26" applyFont="1" applyFill="1" applyBorder="1" applyAlignment="1">
      <alignment horizontal="center" vertical="center" wrapText="1"/>
    </xf>
    <xf numFmtId="164" fontId="28" fillId="5" borderId="31" xfId="26" applyNumberFormat="1" applyFont="1" applyFill="1" applyBorder="1" applyAlignment="1">
      <alignment vertical="center" wrapText="1"/>
    </xf>
    <xf numFmtId="164" fontId="25" fillId="3" borderId="25" xfId="26" applyNumberFormat="1" applyFont="1" applyFill="1" applyBorder="1" applyAlignment="1">
      <alignment horizontal="right" vertical="center" wrapText="1"/>
    </xf>
    <xf numFmtId="0" fontId="27" fillId="4" borderId="11" xfId="26" applyFont="1" applyFill="1" applyBorder="1" applyAlignment="1">
      <alignment vertical="center" wrapText="1"/>
    </xf>
    <xf numFmtId="0" fontId="27" fillId="4" borderId="12" xfId="26" applyFont="1" applyFill="1" applyBorder="1" applyAlignment="1">
      <alignment vertical="center" wrapText="1"/>
    </xf>
    <xf numFmtId="0" fontId="27" fillId="4" borderId="13" xfId="26" applyFont="1" applyFill="1" applyBorder="1" applyAlignment="1">
      <alignment vertical="center" wrapText="1"/>
    </xf>
    <xf numFmtId="164" fontId="28" fillId="5" borderId="17" xfId="26" applyNumberFormat="1" applyFont="1" applyFill="1" applyBorder="1" applyAlignment="1">
      <alignment horizontal="right" vertical="center" wrapText="1"/>
    </xf>
    <xf numFmtId="164" fontId="24" fillId="0" borderId="32" xfId="26" applyNumberFormat="1" applyFont="1" applyBorder="1" applyAlignment="1">
      <alignment horizontal="left" vertical="center" wrapText="1"/>
    </xf>
    <xf numFmtId="164" fontId="29" fillId="4" borderId="28" xfId="26" applyNumberFormat="1" applyFont="1" applyFill="1" applyBorder="1" applyAlignment="1">
      <alignment horizontal="left" vertical="center" wrapText="1"/>
    </xf>
    <xf numFmtId="164" fontId="29" fillId="4" borderId="18" xfId="26" applyNumberFormat="1" applyFont="1" applyFill="1" applyBorder="1" applyAlignment="1">
      <alignment horizontal="right" vertical="center" wrapText="1"/>
    </xf>
    <xf numFmtId="164" fontId="29" fillId="4" borderId="29" xfId="26" applyNumberFormat="1" applyFont="1" applyFill="1" applyBorder="1" applyAlignment="1">
      <alignment horizontal="right" vertical="center" wrapText="1"/>
    </xf>
    <xf numFmtId="164" fontId="19" fillId="2" borderId="31" xfId="26" applyNumberFormat="1" applyFont="1" applyFill="1" applyBorder="1" applyAlignment="1">
      <alignment horizontal="center" vertical="center" wrapText="1"/>
    </xf>
    <xf numFmtId="164" fontId="19" fillId="2" borderId="20" xfId="26" applyNumberFormat="1" applyFont="1" applyFill="1" applyBorder="1" applyAlignment="1">
      <alignment horizontal="center" vertical="center" wrapText="1"/>
    </xf>
    <xf numFmtId="164" fontId="19" fillId="2" borderId="21" xfId="26" applyNumberFormat="1" applyFont="1" applyFill="1" applyBorder="1" applyAlignment="1">
      <alignment horizontal="center" vertical="center" wrapText="1"/>
    </xf>
    <xf numFmtId="0" fontId="19" fillId="2" borderId="48" xfId="26" applyFont="1" applyFill="1" applyBorder="1" applyAlignment="1">
      <alignment horizontal="center" vertical="center" wrapText="1"/>
    </xf>
    <xf numFmtId="0" fontId="19" fillId="2" borderId="49" xfId="26" applyFont="1" applyFill="1" applyBorder="1" applyAlignment="1">
      <alignment horizontal="center" vertical="center" wrapText="1"/>
    </xf>
    <xf numFmtId="0" fontId="19" fillId="2" borderId="50" xfId="26" applyFont="1" applyFill="1" applyBorder="1" applyAlignment="1">
      <alignment horizontal="center" vertical="center" wrapText="1"/>
    </xf>
    <xf numFmtId="0" fontId="24" fillId="3" borderId="32" xfId="26" applyFont="1" applyFill="1" applyBorder="1" applyAlignment="1">
      <alignment horizontal="left" vertical="center" wrapText="1"/>
    </xf>
    <xf numFmtId="164" fontId="24" fillId="3" borderId="17" xfId="26" applyNumberFormat="1" applyFont="1" applyFill="1" applyBorder="1" applyAlignment="1" applyProtection="1">
      <alignment horizontal="right" vertical="center" wrapText="1"/>
      <protection locked="0"/>
    </xf>
    <xf numFmtId="164" fontId="25" fillId="3" borderId="17" xfId="26" applyNumberFormat="1" applyFont="1" applyFill="1" applyBorder="1" applyAlignment="1">
      <alignment vertical="top" wrapText="1"/>
    </xf>
    <xf numFmtId="164" fontId="25" fillId="3" borderId="33" xfId="26" applyNumberFormat="1" applyFont="1" applyFill="1" applyBorder="1" applyAlignment="1">
      <alignment vertical="top" wrapText="1"/>
    </xf>
    <xf numFmtId="0" fontId="26" fillId="3" borderId="28" xfId="26" applyFont="1" applyFill="1" applyBorder="1" applyAlignment="1">
      <alignment horizontal="left" vertical="center" wrapText="1"/>
    </xf>
    <xf numFmtId="164" fontId="25" fillId="3" borderId="18" xfId="26" applyNumberFormat="1" applyFont="1" applyFill="1" applyBorder="1" applyAlignment="1">
      <alignment vertical="top" wrapText="1"/>
    </xf>
    <xf numFmtId="164" fontId="25" fillId="3" borderId="29" xfId="26" applyNumberFormat="1" applyFont="1" applyFill="1" applyBorder="1" applyAlignment="1">
      <alignment vertical="top" wrapText="1"/>
    </xf>
    <xf numFmtId="0" fontId="27" fillId="5" borderId="31" xfId="26" applyFont="1" applyFill="1" applyBorder="1" applyAlignment="1">
      <alignment horizontal="left" vertical="center" wrapText="1"/>
    </xf>
    <xf numFmtId="164" fontId="28" fillId="5" borderId="20" xfId="26" applyNumberFormat="1" applyFont="1" applyFill="1" applyBorder="1" applyAlignment="1">
      <alignment vertical="center" wrapText="1"/>
    </xf>
    <xf numFmtId="164" fontId="28" fillId="5" borderId="21" xfId="26" applyNumberFormat="1" applyFont="1" applyFill="1" applyBorder="1" applyAlignment="1">
      <alignment vertical="center" wrapText="1"/>
    </xf>
    <xf numFmtId="0" fontId="26" fillId="3" borderId="32" xfId="26" applyFont="1" applyFill="1" applyBorder="1" applyAlignment="1">
      <alignment horizontal="left" vertical="center" wrapText="1"/>
    </xf>
    <xf numFmtId="0" fontId="27" fillId="5" borderId="34" xfId="26" applyFont="1" applyFill="1" applyBorder="1" applyAlignment="1">
      <alignment horizontal="left" vertical="center" wrapText="1"/>
    </xf>
    <xf numFmtId="0" fontId="24" fillId="3" borderId="28" xfId="26" applyFont="1" applyFill="1" applyBorder="1" applyAlignment="1">
      <alignment horizontal="left" vertical="center" wrapText="1"/>
    </xf>
    <xf numFmtId="164" fontId="28" fillId="5" borderId="17" xfId="26" applyNumberFormat="1" applyFont="1" applyFill="1" applyBorder="1" applyAlignment="1">
      <alignment wrapText="1"/>
    </xf>
    <xf numFmtId="164" fontId="28" fillId="5" borderId="33" xfId="26" applyNumberFormat="1" applyFont="1" applyFill="1" applyBorder="1" applyAlignment="1">
      <alignment wrapText="1"/>
    </xf>
    <xf numFmtId="164" fontId="28" fillId="5" borderId="20" xfId="26" applyNumberFormat="1" applyFont="1" applyFill="1" applyBorder="1" applyAlignment="1">
      <alignment wrapText="1"/>
    </xf>
    <xf numFmtId="164" fontId="28" fillId="5" borderId="21" xfId="26" applyNumberFormat="1" applyFont="1" applyFill="1" applyBorder="1" applyAlignment="1">
      <alignment wrapText="1"/>
    </xf>
    <xf numFmtId="164" fontId="28" fillId="5" borderId="15" xfId="26" applyNumberFormat="1" applyFont="1" applyFill="1" applyBorder="1" applyAlignment="1">
      <alignment wrapText="1"/>
    </xf>
    <xf numFmtId="164" fontId="28" fillId="5" borderId="35" xfId="26" applyNumberFormat="1" applyFont="1" applyFill="1" applyBorder="1" applyAlignment="1">
      <alignment wrapText="1"/>
    </xf>
    <xf numFmtId="0" fontId="27" fillId="5" borderId="32" xfId="26" applyFont="1" applyFill="1" applyBorder="1" applyAlignment="1">
      <alignment horizontal="left" vertical="center" wrapText="1"/>
    </xf>
    <xf numFmtId="164" fontId="27" fillId="5" borderId="51" xfId="26" applyNumberFormat="1" applyFont="1" applyFill="1" applyBorder="1" applyAlignment="1">
      <alignment horizontal="left" vertical="center" wrapText="1"/>
    </xf>
    <xf numFmtId="164" fontId="28" fillId="5" borderId="52" xfId="26" applyNumberFormat="1" applyFont="1" applyFill="1" applyBorder="1" applyAlignment="1">
      <alignment horizontal="right" vertical="center" wrapText="1"/>
    </xf>
    <xf numFmtId="164" fontId="28" fillId="5" borderId="47" xfId="26" applyNumberFormat="1" applyFont="1" applyFill="1" applyBorder="1" applyAlignment="1">
      <alignment horizontal="right" vertical="center" wrapText="1"/>
    </xf>
    <xf numFmtId="164" fontId="29" fillId="5" borderId="52" xfId="26" applyNumberFormat="1" applyFont="1" applyFill="1" applyBorder="1" applyAlignment="1">
      <alignment horizontal="right" vertical="center" wrapText="1"/>
    </xf>
    <xf numFmtId="164" fontId="28" fillId="5" borderId="15" xfId="26" applyNumberFormat="1" applyFont="1" applyFill="1" applyBorder="1" applyAlignment="1" applyProtection="1">
      <alignment horizontal="right" vertical="center" wrapText="1"/>
      <protection locked="0"/>
    </xf>
    <xf numFmtId="164" fontId="28" fillId="5" borderId="53" xfId="26" applyNumberFormat="1" applyFont="1" applyFill="1" applyBorder="1" applyAlignment="1" applyProtection="1">
      <alignment horizontal="right" vertical="center" wrapText="1"/>
      <protection locked="0"/>
    </xf>
    <xf numFmtId="0" fontId="0" fillId="0" borderId="45" xfId="0" applyBorder="1"/>
    <xf numFmtId="0" fontId="18" fillId="3" borderId="10" xfId="0" applyFont="1" applyFill="1" applyBorder="1" applyAlignment="1">
      <alignment horizontal="left" vertical="center" wrapText="1"/>
    </xf>
    <xf numFmtId="0" fontId="36" fillId="3" borderId="10" xfId="0" applyFont="1" applyFill="1" applyBorder="1" applyAlignment="1">
      <alignment horizontal="left" vertical="center" wrapText="1"/>
    </xf>
    <xf numFmtId="0" fontId="0" fillId="0" borderId="10" xfId="0" applyBorder="1"/>
    <xf numFmtId="0" fontId="0" fillId="3" borderId="10" xfId="0" applyFill="1" applyBorder="1" applyAlignment="1">
      <alignment horizontal="left" vertical="center" wrapText="1"/>
    </xf>
    <xf numFmtId="0" fontId="37" fillId="3" borderId="0" xfId="26" applyFont="1" applyFill="1" applyAlignment="1">
      <alignment horizontal="left" vertical="center"/>
    </xf>
    <xf numFmtId="165" fontId="25" fillId="3" borderId="10" xfId="26" applyNumberFormat="1" applyFont="1" applyFill="1" applyBorder="1" applyAlignment="1">
      <alignment horizontal="right" vertical="center" wrapText="1"/>
    </xf>
    <xf numFmtId="165" fontId="25" fillId="3" borderId="27" xfId="26" applyNumberFormat="1" applyFont="1" applyFill="1" applyBorder="1" applyAlignment="1">
      <alignment horizontal="right" vertical="center" wrapText="1"/>
    </xf>
    <xf numFmtId="165" fontId="25" fillId="3" borderId="36" xfId="26" applyNumberFormat="1" applyFont="1" applyFill="1" applyBorder="1" applyAlignment="1">
      <alignment horizontal="right" vertical="center" wrapText="1"/>
    </xf>
    <xf numFmtId="165" fontId="25" fillId="3" borderId="37" xfId="26" applyNumberFormat="1" applyFont="1" applyFill="1" applyBorder="1" applyAlignment="1">
      <alignment horizontal="right" vertical="center" wrapText="1"/>
    </xf>
    <xf numFmtId="0" fontId="38" fillId="3" borderId="0" xfId="26" applyFont="1" applyFill="1" applyAlignment="1" applyProtection="1">
      <alignment horizontal="left" vertical="center"/>
      <protection locked="0"/>
    </xf>
    <xf numFmtId="0" fontId="21" fillId="3" borderId="0" xfId="26" applyFont="1" applyFill="1" applyAlignment="1" applyProtection="1">
      <alignment horizontal="left" vertical="center"/>
      <protection locked="0"/>
    </xf>
    <xf numFmtId="164" fontId="27" fillId="5" borderId="20" xfId="26" applyNumberFormat="1" applyFont="1" applyFill="1" applyBorder="1" applyAlignment="1" applyProtection="1">
      <alignment horizontal="right" vertical="center" wrapText="1"/>
      <protection locked="0"/>
    </xf>
    <xf numFmtId="164" fontId="31" fillId="10" borderId="26" xfId="26" applyNumberFormat="1" applyFont="1" applyFill="1" applyBorder="1" applyAlignment="1">
      <alignment horizontal="right" vertical="center" wrapText="1"/>
    </xf>
    <xf numFmtId="164" fontId="32" fillId="10" borderId="10" xfId="26" applyNumberFormat="1" applyFont="1" applyFill="1" applyBorder="1" applyAlignment="1">
      <alignment horizontal="right" vertical="center" wrapText="1"/>
    </xf>
    <xf numFmtId="164" fontId="32" fillId="10" borderId="27" xfId="26" applyNumberFormat="1" applyFont="1" applyFill="1" applyBorder="1" applyAlignment="1">
      <alignment horizontal="right" vertical="center" wrapText="1"/>
    </xf>
    <xf numFmtId="164" fontId="32" fillId="10" borderId="26" xfId="26" applyNumberFormat="1" applyFont="1" applyFill="1" applyBorder="1" applyAlignment="1">
      <alignment horizontal="right" vertical="center" wrapText="1"/>
    </xf>
    <xf numFmtId="164" fontId="25" fillId="0" borderId="28" xfId="26" applyNumberFormat="1" applyFont="1" applyBorder="1" applyAlignment="1">
      <alignment horizontal="left" vertical="center" wrapText="1"/>
    </xf>
    <xf numFmtId="164" fontId="25" fillId="0" borderId="18" xfId="26" applyNumberFormat="1" applyFont="1" applyBorder="1" applyAlignment="1" applyProtection="1">
      <alignment horizontal="right" vertical="center" wrapText="1"/>
      <protection locked="0"/>
    </xf>
    <xf numFmtId="164" fontId="25" fillId="0" borderId="18" xfId="26" applyNumberFormat="1" applyFont="1" applyBorder="1" applyAlignment="1">
      <alignment horizontal="right" vertical="center" wrapText="1"/>
    </xf>
    <xf numFmtId="164" fontId="25" fillId="0" borderId="29" xfId="26" applyNumberFormat="1" applyFont="1" applyBorder="1" applyAlignment="1">
      <alignment horizontal="right" vertical="center" wrapText="1"/>
    </xf>
    <xf numFmtId="164" fontId="25" fillId="0" borderId="32" xfId="26" applyNumberFormat="1" applyFont="1" applyBorder="1" applyAlignment="1">
      <alignment horizontal="left" vertical="center" wrapText="1"/>
    </xf>
    <xf numFmtId="164" fontId="25" fillId="0" borderId="17" xfId="26" applyNumberFormat="1" applyFont="1" applyBorder="1" applyAlignment="1" applyProtection="1">
      <alignment horizontal="right" vertical="center" wrapText="1"/>
      <protection locked="0"/>
    </xf>
    <xf numFmtId="164" fontId="25" fillId="0" borderId="17" xfId="26" applyNumberFormat="1" applyFont="1" applyBorder="1" applyAlignment="1">
      <alignment horizontal="right" vertical="center" wrapText="1"/>
    </xf>
    <xf numFmtId="164" fontId="25" fillId="0" borderId="33" xfId="26" applyNumberFormat="1" applyFont="1" applyBorder="1" applyAlignment="1">
      <alignment horizontal="right" vertical="center" wrapText="1"/>
    </xf>
    <xf numFmtId="164" fontId="25" fillId="0" borderId="28" xfId="26" quotePrefix="1" applyNumberFormat="1" applyFont="1" applyBorder="1" applyAlignment="1">
      <alignment horizontal="left" vertical="center" wrapText="1"/>
    </xf>
    <xf numFmtId="164" fontId="25" fillId="0" borderId="26" xfId="26" quotePrefix="1" applyNumberFormat="1" applyFont="1" applyBorder="1" applyAlignment="1">
      <alignment horizontal="left" vertical="center" wrapText="1"/>
    </xf>
    <xf numFmtId="164" fontId="25" fillId="0" borderId="32" xfId="26" quotePrefix="1" applyNumberFormat="1" applyFont="1" applyBorder="1" applyAlignment="1">
      <alignment horizontal="left" vertical="center" wrapText="1"/>
    </xf>
    <xf numFmtId="164" fontId="33" fillId="0" borderId="26" xfId="26" quotePrefix="1" applyNumberFormat="1" applyFont="1" applyBorder="1" applyAlignment="1">
      <alignment horizontal="left" vertical="center" wrapText="1"/>
    </xf>
    <xf numFmtId="164" fontId="32" fillId="10" borderId="26" xfId="26" quotePrefix="1" applyNumberFormat="1" applyFont="1" applyFill="1" applyBorder="1" applyAlignment="1">
      <alignment horizontal="right" vertical="center" wrapText="1"/>
    </xf>
    <xf numFmtId="164" fontId="34" fillId="10" borderId="26" xfId="26" applyNumberFormat="1" applyFont="1" applyFill="1" applyBorder="1" applyAlignment="1">
      <alignment horizontal="right" vertical="center" wrapText="1"/>
    </xf>
    <xf numFmtId="164" fontId="32" fillId="10" borderId="28" xfId="26" applyNumberFormat="1" applyFont="1" applyFill="1" applyBorder="1" applyAlignment="1">
      <alignment horizontal="right" vertical="center" wrapText="1"/>
    </xf>
    <xf numFmtId="164" fontId="32" fillId="10" borderId="18" xfId="26" applyNumberFormat="1" applyFont="1" applyFill="1" applyBorder="1" applyAlignment="1">
      <alignment horizontal="right" vertical="center" wrapText="1"/>
    </xf>
    <xf numFmtId="164" fontId="32" fillId="10" borderId="29" xfId="26" applyNumberFormat="1" applyFont="1" applyFill="1" applyBorder="1" applyAlignment="1">
      <alignment horizontal="right" vertical="center" wrapText="1"/>
    </xf>
    <xf numFmtId="0" fontId="17" fillId="0" borderId="0" xfId="26" applyFont="1" applyAlignment="1">
      <alignment vertical="center" wrapText="1"/>
    </xf>
    <xf numFmtId="164" fontId="25" fillId="9" borderId="10" xfId="26" applyNumberFormat="1" applyFont="1" applyFill="1" applyBorder="1" applyAlignment="1">
      <alignment horizontal="right" vertical="center" wrapText="1"/>
    </xf>
    <xf numFmtId="164" fontId="25" fillId="9" borderId="45" xfId="26" applyNumberFormat="1" applyFont="1" applyFill="1" applyBorder="1" applyAlignment="1">
      <alignment horizontal="right" vertical="center" wrapText="1"/>
    </xf>
    <xf numFmtId="164" fontId="25" fillId="9" borderId="17" xfId="26" applyNumberFormat="1" applyFont="1" applyFill="1" applyBorder="1" applyAlignment="1">
      <alignment horizontal="right" vertical="center" wrapText="1"/>
    </xf>
    <xf numFmtId="164" fontId="25" fillId="9" borderId="54" xfId="26" applyNumberFormat="1" applyFont="1" applyFill="1" applyBorder="1" applyAlignment="1">
      <alignment horizontal="right" vertical="center" wrapText="1"/>
    </xf>
    <xf numFmtId="164" fontId="25" fillId="3" borderId="55" xfId="26" applyNumberFormat="1" applyFont="1" applyFill="1" applyBorder="1" applyAlignment="1">
      <alignment horizontal="right" vertical="center" wrapText="1"/>
    </xf>
    <xf numFmtId="164" fontId="24" fillId="9" borderId="17" xfId="26" applyNumberFormat="1" applyFont="1" applyFill="1" applyBorder="1" applyAlignment="1">
      <alignment horizontal="right" vertical="center" wrapText="1"/>
    </xf>
    <xf numFmtId="164" fontId="32" fillId="10" borderId="10" xfId="26" applyNumberFormat="1" applyFont="1" applyFill="1" applyBorder="1" applyAlignment="1">
      <alignment vertical="center"/>
    </xf>
    <xf numFmtId="164" fontId="32" fillId="10" borderId="27" xfId="26" applyNumberFormat="1" applyFont="1" applyFill="1" applyBorder="1" applyAlignment="1">
      <alignment vertical="center"/>
    </xf>
    <xf numFmtId="164" fontId="32" fillId="10" borderId="10" xfId="26" applyNumberFormat="1" applyFont="1" applyFill="1" applyBorder="1" applyAlignment="1">
      <alignment horizontal="right" vertical="center"/>
    </xf>
    <xf numFmtId="164" fontId="32" fillId="10" borderId="27" xfId="26" applyNumberFormat="1" applyFont="1" applyFill="1" applyBorder="1" applyAlignment="1">
      <alignment horizontal="right" vertical="center"/>
    </xf>
    <xf numFmtId="0" fontId="17" fillId="0" borderId="19" xfId="26" applyFont="1" applyBorder="1" applyAlignment="1">
      <alignment vertical="center" wrapText="1"/>
    </xf>
    <xf numFmtId="164" fontId="25" fillId="0" borderId="10" xfId="26" applyNumberFormat="1" applyFont="1" applyBorder="1" applyAlignment="1" applyProtection="1">
      <alignment horizontal="right" vertical="center"/>
      <protection locked="0"/>
    </xf>
    <xf numFmtId="164" fontId="24" fillId="0" borderId="10" xfId="26" applyNumberFormat="1" applyFont="1" applyBorder="1" applyAlignment="1" applyProtection="1">
      <alignment horizontal="right" vertical="center" wrapText="1"/>
      <protection locked="0"/>
    </xf>
    <xf numFmtId="164" fontId="24" fillId="9" borderId="18" xfId="26" applyNumberFormat="1" applyFont="1" applyFill="1" applyBorder="1" applyAlignment="1">
      <alignment horizontal="right" vertical="center" wrapText="1"/>
    </xf>
    <xf numFmtId="164" fontId="25" fillId="9" borderId="18" xfId="26" applyNumberFormat="1" applyFont="1" applyFill="1" applyBorder="1" applyAlignment="1">
      <alignment horizontal="right" vertical="center" wrapText="1"/>
    </xf>
    <xf numFmtId="164" fontId="24" fillId="9" borderId="10" xfId="26" applyNumberFormat="1" applyFont="1" applyFill="1" applyBorder="1" applyAlignment="1">
      <alignment horizontal="right" vertical="center" wrapText="1"/>
    </xf>
    <xf numFmtId="164" fontId="28" fillId="5" borderId="0" xfId="26" applyNumberFormat="1" applyFont="1" applyFill="1" applyAlignment="1" applyProtection="1">
      <alignment horizontal="right" vertical="center" wrapText="1"/>
      <protection locked="0"/>
    </xf>
    <xf numFmtId="165" fontId="25" fillId="9" borderId="10" xfId="26" applyNumberFormat="1" applyFont="1" applyFill="1" applyBorder="1" applyAlignment="1">
      <alignment horizontal="right" vertical="center" wrapText="1"/>
    </xf>
    <xf numFmtId="165" fontId="25" fillId="9" borderId="36" xfId="26" applyNumberFormat="1" applyFont="1" applyFill="1" applyBorder="1" applyAlignment="1">
      <alignment horizontal="right" vertical="center" wrapText="1"/>
    </xf>
    <xf numFmtId="0" fontId="41" fillId="3" borderId="10" xfId="0" applyFont="1" applyFill="1" applyBorder="1" applyAlignment="1">
      <alignment horizontal="left" vertical="center" wrapText="1"/>
    </xf>
    <xf numFmtId="164" fontId="24" fillId="0" borderId="18" xfId="26" applyNumberFormat="1" applyFont="1" applyFill="1" applyBorder="1" applyAlignment="1" applyProtection="1">
      <alignment horizontal="right" vertical="center" wrapText="1"/>
      <protection locked="0"/>
    </xf>
    <xf numFmtId="164" fontId="24" fillId="0" borderId="10" xfId="26" applyNumberFormat="1" applyFont="1" applyFill="1" applyBorder="1" applyAlignment="1" applyProtection="1">
      <alignment horizontal="right" vertical="center" wrapText="1"/>
      <protection locked="0"/>
    </xf>
    <xf numFmtId="164" fontId="24" fillId="0" borderId="17" xfId="26" applyNumberFormat="1" applyFont="1" applyFill="1" applyBorder="1" applyAlignment="1" applyProtection="1">
      <alignment horizontal="right" vertical="center" wrapText="1"/>
      <protection locked="0"/>
    </xf>
    <xf numFmtId="164" fontId="25" fillId="0" borderId="18" xfId="26" applyNumberFormat="1" applyFont="1" applyFill="1" applyBorder="1" applyAlignment="1" applyProtection="1">
      <alignment horizontal="right" vertical="center" wrapText="1"/>
      <protection locked="0"/>
    </xf>
    <xf numFmtId="164" fontId="25" fillId="0" borderId="10" xfId="26" applyNumberFormat="1" applyFont="1" applyFill="1" applyBorder="1" applyAlignment="1" applyProtection="1">
      <alignment horizontal="right" vertical="center" wrapText="1"/>
      <protection locked="0"/>
    </xf>
    <xf numFmtId="164" fontId="25" fillId="0" borderId="17" xfId="26" applyNumberFormat="1" applyFont="1" applyFill="1" applyBorder="1" applyAlignment="1" applyProtection="1">
      <alignment horizontal="right" vertical="center" wrapText="1"/>
      <protection locked="0"/>
    </xf>
    <xf numFmtId="164" fontId="25" fillId="9" borderId="24" xfId="26" applyNumberFormat="1" applyFont="1" applyFill="1" applyBorder="1" applyAlignment="1">
      <alignment horizontal="center" vertical="center" wrapText="1"/>
    </xf>
    <xf numFmtId="164" fontId="25" fillId="9" borderId="14" xfId="26" applyNumberFormat="1" applyFont="1" applyFill="1" applyBorder="1" applyAlignment="1">
      <alignment horizontal="center" vertical="center" wrapText="1"/>
    </xf>
    <xf numFmtId="164" fontId="25" fillId="9" borderId="25" xfId="26" applyNumberFormat="1" applyFont="1" applyFill="1" applyBorder="1" applyAlignment="1">
      <alignment horizontal="center" vertical="center" wrapText="1"/>
    </xf>
    <xf numFmtId="0" fontId="21" fillId="3" borderId="1" xfId="26" applyFont="1" applyFill="1" applyBorder="1" applyAlignment="1" applyProtection="1">
      <alignment horizontal="left" vertical="center"/>
      <protection locked="0"/>
    </xf>
    <xf numFmtId="0" fontId="21" fillId="3" borderId="9" xfId="26" applyFont="1" applyFill="1" applyBorder="1" applyAlignment="1" applyProtection="1">
      <alignment horizontal="left" vertical="center"/>
      <protection locked="0"/>
    </xf>
    <xf numFmtId="0" fontId="21" fillId="3" borderId="2" xfId="26" applyFont="1" applyFill="1" applyBorder="1" applyAlignment="1" applyProtection="1">
      <alignment horizontal="left" vertical="center"/>
      <protection locked="0"/>
    </xf>
    <xf numFmtId="0" fontId="17" fillId="2" borderId="1" xfId="26" applyFont="1" applyFill="1" applyBorder="1" applyAlignment="1">
      <alignment horizontal="center" vertical="center" wrapText="1"/>
    </xf>
    <xf numFmtId="0" fontId="17" fillId="2" borderId="9" xfId="26" applyFont="1" applyFill="1" applyBorder="1" applyAlignment="1">
      <alignment horizontal="center" vertical="center" wrapText="1"/>
    </xf>
    <xf numFmtId="0" fontId="17" fillId="2" borderId="2" xfId="26" applyFont="1" applyFill="1" applyBorder="1" applyAlignment="1">
      <alignment horizontal="center" vertical="center" wrapText="1"/>
    </xf>
    <xf numFmtId="164" fontId="27" fillId="4" borderId="10" xfId="26" applyNumberFormat="1" applyFont="1" applyFill="1" applyBorder="1" applyAlignment="1">
      <alignment horizontal="left" vertical="center" wrapText="1"/>
    </xf>
    <xf numFmtId="164" fontId="33" fillId="9" borderId="24" xfId="26" applyNumberFormat="1" applyFont="1" applyFill="1" applyBorder="1" applyAlignment="1">
      <alignment horizontal="center" vertical="center" wrapText="1"/>
    </xf>
    <xf numFmtId="164" fontId="33" fillId="9" borderId="14" xfId="26" applyNumberFormat="1" applyFont="1" applyFill="1" applyBorder="1" applyAlignment="1">
      <alignment horizontal="center" vertical="center" wrapText="1"/>
    </xf>
    <xf numFmtId="164" fontId="33" fillId="9" borderId="25" xfId="26" applyNumberFormat="1" applyFont="1" applyFill="1" applyBorder="1" applyAlignment="1">
      <alignment horizontal="center" vertical="center" wrapText="1"/>
    </xf>
    <xf numFmtId="164" fontId="29" fillId="0" borderId="1" xfId="26" applyNumberFormat="1" applyFont="1" applyBorder="1" applyAlignment="1">
      <alignment horizontal="center" vertical="center" wrapText="1"/>
    </xf>
    <xf numFmtId="164" fontId="29" fillId="0" borderId="9" xfId="26" applyNumberFormat="1" applyFont="1" applyBorder="1" applyAlignment="1">
      <alignment horizontal="center" vertical="center" wrapText="1"/>
    </xf>
    <xf numFmtId="164" fontId="29" fillId="0" borderId="2" xfId="26" applyNumberFormat="1" applyFont="1" applyBorder="1" applyAlignment="1">
      <alignment horizontal="center" vertical="center" wrapText="1"/>
    </xf>
    <xf numFmtId="164" fontId="28" fillId="3" borderId="11" xfId="26" applyNumberFormat="1" applyFont="1" applyFill="1" applyBorder="1" applyAlignment="1">
      <alignment horizontal="center" vertical="center" wrapText="1"/>
    </xf>
    <xf numFmtId="164" fontId="28" fillId="3" borderId="12" xfId="26" applyNumberFormat="1" applyFont="1" applyFill="1" applyBorder="1" applyAlignment="1">
      <alignment horizontal="center" vertical="center" wrapText="1"/>
    </xf>
    <xf numFmtId="164" fontId="28" fillId="3" borderId="13" xfId="26" applyNumberFormat="1" applyFont="1" applyFill="1" applyBorder="1" applyAlignment="1">
      <alignment horizontal="center" vertical="center" wrapText="1"/>
    </xf>
    <xf numFmtId="164" fontId="27" fillId="4" borderId="1" xfId="26" applyNumberFormat="1" applyFont="1" applyFill="1" applyBorder="1" applyAlignment="1">
      <alignment horizontal="left" vertical="center" wrapText="1"/>
    </xf>
    <xf numFmtId="164" fontId="27" fillId="4" borderId="9" xfId="26" applyNumberFormat="1" applyFont="1" applyFill="1" applyBorder="1" applyAlignment="1">
      <alignment horizontal="left" vertical="center" wrapText="1"/>
    </xf>
    <xf numFmtId="164" fontId="27" fillId="4" borderId="2" xfId="26" applyNumberFormat="1" applyFont="1" applyFill="1" applyBorder="1" applyAlignment="1">
      <alignment horizontal="left" vertical="center" wrapText="1"/>
    </xf>
    <xf numFmtId="164" fontId="27" fillId="0" borderId="30" xfId="26" applyNumberFormat="1" applyFont="1" applyBorder="1" applyAlignment="1">
      <alignment horizontal="center" vertical="center" wrapText="1"/>
    </xf>
    <xf numFmtId="164" fontId="27" fillId="0" borderId="16" xfId="26" applyNumberFormat="1" applyFont="1" applyBorder="1" applyAlignment="1">
      <alignment horizontal="center" vertical="center" wrapText="1"/>
    </xf>
    <xf numFmtId="164" fontId="27" fillId="0" borderId="46" xfId="26" applyNumberFormat="1" applyFont="1" applyBorder="1" applyAlignment="1">
      <alignment horizontal="center" vertical="center" wrapText="1"/>
    </xf>
    <xf numFmtId="164" fontId="27" fillId="4" borderId="26" xfId="26" applyNumberFormat="1" applyFont="1" applyFill="1" applyBorder="1" applyAlignment="1">
      <alignment horizontal="left" vertical="center" wrapText="1"/>
    </xf>
    <xf numFmtId="164" fontId="27" fillId="4" borderId="27" xfId="26" applyNumberFormat="1" applyFont="1" applyFill="1" applyBorder="1" applyAlignment="1">
      <alignment horizontal="left" vertical="center" wrapText="1"/>
    </xf>
    <xf numFmtId="164" fontId="28" fillId="3" borderId="28" xfId="26" applyNumberFormat="1" applyFont="1" applyFill="1" applyBorder="1" applyAlignment="1">
      <alignment horizontal="center" vertical="center" wrapText="1"/>
    </xf>
    <xf numFmtId="164" fontId="28" fillId="3" borderId="18" xfId="26" applyNumberFormat="1" applyFont="1" applyFill="1" applyBorder="1" applyAlignment="1">
      <alignment horizontal="center" vertical="center" wrapText="1"/>
    </xf>
    <xf numFmtId="164" fontId="28" fillId="3" borderId="29" xfId="26" applyNumberFormat="1" applyFont="1" applyFill="1" applyBorder="1" applyAlignment="1">
      <alignment horizontal="center" vertical="center" wrapText="1"/>
    </xf>
    <xf numFmtId="164" fontId="25" fillId="3" borderId="32" xfId="26" applyNumberFormat="1" applyFont="1" applyFill="1" applyBorder="1" applyAlignment="1">
      <alignment horizontal="center" vertical="center" wrapText="1"/>
    </xf>
    <xf numFmtId="164" fontId="25" fillId="3" borderId="17" xfId="26" applyNumberFormat="1" applyFont="1" applyFill="1" applyBorder="1" applyAlignment="1">
      <alignment horizontal="center" vertical="center" wrapText="1"/>
    </xf>
    <xf numFmtId="164" fontId="25" fillId="3" borderId="33" xfId="26" applyNumberFormat="1" applyFont="1" applyFill="1" applyBorder="1" applyAlignment="1">
      <alignment horizontal="center" vertical="center" wrapText="1"/>
    </xf>
    <xf numFmtId="164" fontId="25" fillId="3" borderId="34" xfId="26" applyNumberFormat="1" applyFont="1" applyFill="1" applyBorder="1" applyAlignment="1">
      <alignment horizontal="center" vertical="center" wrapText="1"/>
    </xf>
    <xf numFmtId="164" fontId="25" fillId="3" borderId="15" xfId="26" applyNumberFormat="1" applyFont="1" applyFill="1" applyBorder="1" applyAlignment="1">
      <alignment horizontal="center" vertical="center" wrapText="1"/>
    </xf>
    <xf numFmtId="164" fontId="25" fillId="3" borderId="35" xfId="26" applyNumberFormat="1" applyFont="1" applyFill="1" applyBorder="1" applyAlignment="1">
      <alignment horizontal="center" vertical="center" wrapText="1"/>
    </xf>
    <xf numFmtId="164" fontId="28" fillId="3" borderId="34" xfId="26" applyNumberFormat="1" applyFont="1" applyFill="1" applyBorder="1" applyAlignment="1">
      <alignment horizontal="center" vertical="center" wrapText="1"/>
    </xf>
    <xf numFmtId="164" fontId="28" fillId="3" borderId="15" xfId="26" applyNumberFormat="1" applyFont="1" applyFill="1" applyBorder="1" applyAlignment="1">
      <alignment horizontal="center" vertical="center" wrapText="1"/>
    </xf>
    <xf numFmtId="164" fontId="28" fillId="3" borderId="35" xfId="26" applyNumberFormat="1" applyFont="1" applyFill="1" applyBorder="1" applyAlignment="1">
      <alignment horizontal="center" vertical="center" wrapText="1"/>
    </xf>
    <xf numFmtId="164" fontId="28" fillId="3" borderId="19" xfId="26" applyNumberFormat="1" applyFont="1" applyFill="1" applyBorder="1" applyAlignment="1">
      <alignment horizontal="center" vertical="center" wrapText="1"/>
    </xf>
    <xf numFmtId="164" fontId="28" fillId="3" borderId="0" xfId="26" applyNumberFormat="1" applyFont="1" applyFill="1" applyAlignment="1">
      <alignment horizontal="center" vertical="center" wrapText="1"/>
    </xf>
    <xf numFmtId="164" fontId="28" fillId="3" borderId="22" xfId="26" applyNumberFormat="1" applyFont="1" applyFill="1" applyBorder="1" applyAlignment="1">
      <alignment horizontal="center" vertical="center" wrapText="1"/>
    </xf>
    <xf numFmtId="164" fontId="27" fillId="4" borderId="28" xfId="26" applyNumberFormat="1" applyFont="1" applyFill="1" applyBorder="1" applyAlignment="1">
      <alignment horizontal="left" vertical="center" wrapText="1"/>
    </xf>
    <xf numFmtId="164" fontId="27" fillId="4" borderId="18" xfId="26" applyNumberFormat="1" applyFont="1" applyFill="1" applyBorder="1" applyAlignment="1">
      <alignment horizontal="left" vertical="center" wrapText="1"/>
    </xf>
    <xf numFmtId="164" fontId="27" fillId="4" borderId="29" xfId="26" applyNumberFormat="1" applyFont="1" applyFill="1" applyBorder="1" applyAlignment="1">
      <alignment horizontal="left" vertical="center" wrapText="1"/>
    </xf>
    <xf numFmtId="164" fontId="27" fillId="0" borderId="1" xfId="26" applyNumberFormat="1" applyFont="1" applyBorder="1" applyAlignment="1">
      <alignment horizontal="center" vertical="center" wrapText="1"/>
    </xf>
    <xf numFmtId="164" fontId="27" fillId="0" borderId="9" xfId="26" applyNumberFormat="1" applyFont="1" applyBorder="1" applyAlignment="1">
      <alignment horizontal="center" vertical="center" wrapText="1"/>
    </xf>
    <xf numFmtId="164" fontId="27" fillId="0" borderId="2" xfId="26" applyNumberFormat="1" applyFont="1" applyBorder="1" applyAlignment="1">
      <alignment horizontal="center" vertical="center" wrapText="1"/>
    </xf>
    <xf numFmtId="164" fontId="24" fillId="3" borderId="19" xfId="26" applyNumberFormat="1" applyFont="1" applyFill="1" applyBorder="1" applyAlignment="1">
      <alignment horizontal="center" vertical="center" wrapText="1"/>
    </xf>
    <xf numFmtId="164" fontId="24" fillId="3" borderId="0" xfId="26" applyNumberFormat="1" applyFont="1" applyFill="1" applyAlignment="1">
      <alignment horizontal="center" vertical="center" wrapText="1"/>
    </xf>
    <xf numFmtId="164" fontId="24" fillId="3" borderId="22" xfId="26" applyNumberFormat="1" applyFont="1" applyFill="1" applyBorder="1" applyAlignment="1">
      <alignment horizontal="center" vertical="center" wrapText="1"/>
    </xf>
    <xf numFmtId="0" fontId="21" fillId="3" borderId="1" xfId="26" applyFont="1" applyFill="1" applyBorder="1" applyAlignment="1">
      <alignment horizontal="left" vertical="center"/>
    </xf>
    <xf numFmtId="0" fontId="21" fillId="3" borderId="9" xfId="26" applyFont="1" applyFill="1" applyBorder="1" applyAlignment="1">
      <alignment horizontal="left" vertical="center"/>
    </xf>
    <xf numFmtId="0" fontId="21" fillId="3" borderId="2" xfId="26" applyFont="1" applyFill="1" applyBorder="1" applyAlignment="1">
      <alignment horizontal="left" vertical="center"/>
    </xf>
    <xf numFmtId="164" fontId="30" fillId="3" borderId="30" xfId="26" applyNumberFormat="1" applyFont="1" applyFill="1" applyBorder="1" applyAlignment="1">
      <alignment horizontal="center" vertical="center" wrapText="1"/>
    </xf>
    <xf numFmtId="164" fontId="30" fillId="3" borderId="16" xfId="26" applyNumberFormat="1" applyFont="1" applyFill="1" applyBorder="1" applyAlignment="1">
      <alignment horizontal="center" vertical="center" wrapText="1"/>
    </xf>
    <xf numFmtId="164" fontId="30" fillId="3" borderId="46" xfId="26" applyNumberFormat="1" applyFont="1" applyFill="1" applyBorder="1" applyAlignment="1">
      <alignment horizontal="center" vertical="center" wrapText="1"/>
    </xf>
    <xf numFmtId="164" fontId="27" fillId="0" borderId="0" xfId="26" applyNumberFormat="1" applyFont="1" applyAlignment="1">
      <alignment horizontal="center" vertical="center" wrapText="1"/>
    </xf>
    <xf numFmtId="164" fontId="30" fillId="3" borderId="24" xfId="26" applyNumberFormat="1" applyFont="1" applyFill="1" applyBorder="1" applyAlignment="1">
      <alignment horizontal="center" vertical="center" wrapText="1"/>
    </xf>
    <xf numFmtId="164" fontId="30" fillId="3" borderId="14" xfId="26" applyNumberFormat="1" applyFont="1" applyFill="1" applyBorder="1" applyAlignment="1">
      <alignment horizontal="center" vertical="center" wrapText="1"/>
    </xf>
    <xf numFmtId="164" fontId="30" fillId="3" borderId="25" xfId="26" applyNumberFormat="1" applyFont="1" applyFill="1" applyBorder="1" applyAlignment="1">
      <alignment horizontal="center" vertical="center" wrapText="1"/>
    </xf>
    <xf numFmtId="164" fontId="25" fillId="3" borderId="24" xfId="26" applyNumberFormat="1" applyFont="1" applyFill="1" applyBorder="1" applyAlignment="1">
      <alignment horizontal="center" vertical="top"/>
    </xf>
    <xf numFmtId="164" fontId="25" fillId="3" borderId="14" xfId="26" applyNumberFormat="1" applyFont="1" applyFill="1" applyBorder="1" applyAlignment="1">
      <alignment horizontal="center" vertical="top"/>
    </xf>
    <xf numFmtId="164" fontId="25" fillId="3" borderId="25" xfId="26" applyNumberFormat="1" applyFont="1" applyFill="1" applyBorder="1" applyAlignment="1">
      <alignment horizontal="center" vertical="top"/>
    </xf>
    <xf numFmtId="0" fontId="27" fillId="0" borderId="1" xfId="26" applyFont="1" applyBorder="1" applyAlignment="1">
      <alignment horizontal="center" vertical="center" wrapText="1"/>
    </xf>
    <xf numFmtId="0" fontId="27" fillId="0" borderId="9" xfId="26" applyFont="1" applyBorder="1" applyAlignment="1">
      <alignment horizontal="center" vertical="center" wrapText="1"/>
    </xf>
    <xf numFmtId="0" fontId="27" fillId="0" borderId="2" xfId="26" applyFont="1" applyBorder="1" applyAlignment="1">
      <alignment horizontal="center" vertical="center" wrapText="1"/>
    </xf>
    <xf numFmtId="0" fontId="29" fillId="5" borderId="39" xfId="26" applyFont="1" applyFill="1" applyBorder="1" applyAlignment="1">
      <alignment horizontal="left" vertical="center" wrapText="1"/>
    </xf>
    <xf numFmtId="0" fontId="29" fillId="5" borderId="40" xfId="26" applyFont="1" applyFill="1" applyBorder="1" applyAlignment="1">
      <alignment horizontal="left" vertical="center" wrapText="1"/>
    </xf>
    <xf numFmtId="0" fontId="29" fillId="5" borderId="41" xfId="26" applyFont="1" applyFill="1" applyBorder="1" applyAlignment="1">
      <alignment horizontal="left" vertical="center" wrapText="1"/>
    </xf>
    <xf numFmtId="0" fontId="29" fillId="5" borderId="24" xfId="26" applyFont="1" applyFill="1" applyBorder="1" applyAlignment="1">
      <alignment horizontal="left" vertical="center" wrapText="1"/>
    </xf>
    <xf numFmtId="0" fontId="29" fillId="5" borderId="14" xfId="26" applyFont="1" applyFill="1" applyBorder="1" applyAlignment="1">
      <alignment horizontal="left" vertical="center" wrapText="1"/>
    </xf>
    <xf numFmtId="0" fontId="29" fillId="5" borderId="25" xfId="26" applyFont="1" applyFill="1" applyBorder="1" applyAlignment="1">
      <alignment horizontal="left" vertical="center" wrapText="1"/>
    </xf>
    <xf numFmtId="0" fontId="17" fillId="0" borderId="0" xfId="26" applyFont="1" applyAlignment="1">
      <alignment horizontal="center" vertical="center" wrapText="1"/>
    </xf>
  </cellXfs>
  <cellStyles count="28">
    <cellStyle name="Bon" xfId="12" xr:uid="{62680D01-4629-42C4-A779-C0F7A17F2921}"/>
    <cellStyle name="cadre" xfId="13" xr:uid="{DD6104FD-3B7C-498E-A21E-A7647D7D2AFB}"/>
    <cellStyle name="Euro" xfId="14" xr:uid="{B44535FE-4E94-462B-94FF-CF3D99605CA4}"/>
    <cellStyle name="Milliers 2" xfId="27" xr:uid="{28BB2B03-5919-42A8-815F-E5ED7ADA390A}"/>
    <cellStyle name="Motif" xfId="15" xr:uid="{2B1590A0-1523-4FE5-9F65-58059E2A3180}"/>
    <cellStyle name="Normal" xfId="0" builtinId="0"/>
    <cellStyle name="Normal 10" xfId="24" xr:uid="{014A2707-A1D8-4F7A-83D9-8EC8A945BCB8}"/>
    <cellStyle name="Normal 11" xfId="1" xr:uid="{87B10B09-D211-42CB-A1E5-7278DC92DC3F}"/>
    <cellStyle name="Normal 2" xfId="2" xr:uid="{A321BEEB-CD83-40D1-9682-D7D0C757978C}"/>
    <cellStyle name="Normal 3" xfId="3" xr:uid="{12BFF547-D847-4076-A6C8-FA3B880EF985}"/>
    <cellStyle name="Normal 3 2" xfId="4" xr:uid="{51BFB4B7-5B95-4007-8C3E-91B63F1DECD9}"/>
    <cellStyle name="Normal 3 3" xfId="26" xr:uid="{35A96F59-9941-4FBA-90A4-2AA7331AC642}"/>
    <cellStyle name="Normal 4" xfId="5" xr:uid="{6ED62421-6E8E-49AC-8EBA-A3220785DAFA}"/>
    <cellStyle name="Normal 4 2" xfId="6" xr:uid="{1792DA56-A52F-401C-AE48-B82A7C82A379}"/>
    <cellStyle name="Normal 4 2 2" xfId="25" xr:uid="{616EB8EF-FAF2-4010-8F9C-FE861F1D9B8F}"/>
    <cellStyle name="Normal 5" xfId="7" xr:uid="{26268D19-32C3-4A65-892D-E179A3E085F0}"/>
    <cellStyle name="Normal 6" xfId="8" xr:uid="{F3294779-E20B-4C36-B32F-3E3ED31F16CB}"/>
    <cellStyle name="Normal 7" xfId="9" xr:uid="{292AE893-0572-40BE-9D05-61F20E923430}"/>
    <cellStyle name="Normal 8" xfId="10" xr:uid="{D65AD733-2F2E-4BE0-938A-B4614DD33719}"/>
    <cellStyle name="Normal 9" xfId="11" xr:uid="{95ED5185-9826-42F9-B5A0-1358AAFB2465}"/>
    <cellStyle name="Pourcentage 2" xfId="16" xr:uid="{0022483C-B561-4F66-B5F2-B1BF1A4BFB1A}"/>
    <cellStyle name="Remarque" xfId="17" xr:uid="{EABC9669-C38A-4887-A7AE-7E26406A4F63}"/>
    <cellStyle name="Titre 1" xfId="18" xr:uid="{BDE30839-CE1C-47D4-A6C5-F3CEFD459AC9}"/>
    <cellStyle name="Titre 2" xfId="19" xr:uid="{4D6CBAF0-AF43-43C5-9955-8048198F50C9}"/>
    <cellStyle name="Titre 3" xfId="20" xr:uid="{E57EC727-7F74-492B-A92B-02853D0C8388}"/>
    <cellStyle name="Titre 4" xfId="21" xr:uid="{8CA836DF-5060-40CA-8CE8-4E9D436BB004}"/>
    <cellStyle name="Titre " xfId="22" xr:uid="{743485C6-ADEF-4A77-ABC4-5BB348AF623D}"/>
    <cellStyle name="Vérification de cellule" xfId="23" xr:uid="{F854DBE2-DE82-4E5C-8CF0-451F82A50E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8121F-8009-438C-8148-19932DA2ED76}">
  <sheetPr>
    <tabColor theme="4" tint="-0.249977111117893"/>
    <pageSetUpPr fitToPage="1"/>
  </sheetPr>
  <dimension ref="A1:F112"/>
  <sheetViews>
    <sheetView tabSelected="1" zoomScale="76" zoomScaleNormal="76" workbookViewId="0">
      <selection activeCell="B9" sqref="B9"/>
    </sheetView>
  </sheetViews>
  <sheetFormatPr baseColWidth="10" defaultColWidth="10.75" defaultRowHeight="13.15"/>
  <cols>
    <col min="1" max="1" width="110.75" style="4" customWidth="1"/>
    <col min="2" max="6" width="30.75" style="4" customWidth="1"/>
    <col min="7" max="7" width="15.75" style="4" customWidth="1"/>
    <col min="8" max="16384" width="10.75" style="4"/>
  </cols>
  <sheetData>
    <row r="1" spans="1:6" s="8" customFormat="1" ht="19.899999999999999" customHeight="1" thickBot="1">
      <c r="A1" s="10" t="s">
        <v>2</v>
      </c>
      <c r="B1" s="179" t="s">
        <v>154</v>
      </c>
      <c r="C1" s="180"/>
      <c r="D1" s="181"/>
    </row>
    <row r="2" spans="1:6" s="8" customFormat="1" ht="19.899999999999999" customHeight="1" thickBot="1">
      <c r="A2" s="10" t="s">
        <v>3</v>
      </c>
      <c r="B2" s="179" t="s">
        <v>179</v>
      </c>
      <c r="C2" s="180"/>
      <c r="D2" s="181"/>
      <c r="E2" s="125" t="s">
        <v>173</v>
      </c>
    </row>
    <row r="3" spans="1:6" s="8" customFormat="1" ht="19.899999999999999" customHeight="1" thickBot="1">
      <c r="A3" s="10" t="s">
        <v>4</v>
      </c>
      <c r="B3" s="179">
        <v>2025</v>
      </c>
      <c r="C3" s="180"/>
      <c r="D3" s="181"/>
      <c r="E3" s="126"/>
    </row>
    <row r="4" spans="1:6" ht="19.899999999999999" customHeight="1" thickBot="1">
      <c r="A4" s="69" t="s">
        <v>5</v>
      </c>
      <c r="B4" s="179" t="s">
        <v>176</v>
      </c>
      <c r="C4" s="180"/>
      <c r="D4" s="181"/>
      <c r="E4" s="125" t="s">
        <v>174</v>
      </c>
    </row>
    <row r="5" spans="1:6" ht="19.899999999999999" customHeight="1" thickBot="1">
      <c r="A5" s="4" t="s">
        <v>184</v>
      </c>
      <c r="B5" s="120" t="s">
        <v>175</v>
      </c>
    </row>
    <row r="6" spans="1:6" ht="45.1" customHeight="1" thickBot="1">
      <c r="A6" s="182" t="s">
        <v>23</v>
      </c>
      <c r="B6" s="183"/>
      <c r="C6" s="183"/>
      <c r="D6" s="183"/>
      <c r="E6" s="183"/>
      <c r="F6" s="184"/>
    </row>
    <row r="7" spans="1:6" ht="19.899999999999999" customHeight="1" thickBot="1"/>
    <row r="8" spans="1:6" ht="70.3" customHeight="1" thickBot="1">
      <c r="A8" s="14" t="s">
        <v>23</v>
      </c>
      <c r="B8" s="15" t="str">
        <f>"Budget "&amp;B2&amp;" "&amp;B3&amp;" (1)"</f>
        <v>Budget Exécuté 2025 (1)</v>
      </c>
      <c r="C8" s="15" t="str">
        <f>IF(B2="Exécuté","Budget Primitif ou Rectificatif "&amp;B3&amp;" (2)",IF(B2="Primitif","Budget Primitif ou Rectificatif "&amp;B3-1&amp;" (2)","Budget Primitif "&amp;B3&amp;" (2)"))</f>
        <v>Budget Primitif ou Rectificatif 2025 (2)</v>
      </c>
      <c r="D8" s="15" t="str">
        <f>IF(B2="Rectificatif","Budget Exécuté "&amp;B3-1&amp;" (3)",IF(B2="Exécuté","Budget Exécuté "&amp;B3-1&amp;" (3)","Budget Exécuté "&amp;B3-2&amp;" (3)"))</f>
        <v>Budget Exécuté 2024 (3)</v>
      </c>
      <c r="E8" s="15" t="str">
        <f>"Différence (4) = (1) - (2) 
"&amp;B8&amp;" - "&amp;C8</f>
        <v>Différence (4) = (1) - (2) 
Budget Exécuté 2025 (1) - Budget Primitif ou Rectificatif 2025 (2)</v>
      </c>
      <c r="F8" s="16" t="str">
        <f>"Différence (5) = (1) - (3)
 "&amp;B8&amp;" - "&amp;D8</f>
        <v>Différence (5) = (1) - (3)
 Budget Exécuté 2025 (1) - Budget Exécuté 2024 (3)</v>
      </c>
    </row>
    <row r="9" spans="1:6" ht="19.899999999999999" customHeight="1">
      <c r="A9" s="75" t="s">
        <v>24</v>
      </c>
      <c r="B9" s="76"/>
      <c r="C9" s="76"/>
      <c r="D9" s="76"/>
      <c r="E9" s="76"/>
      <c r="F9" s="77"/>
    </row>
    <row r="10" spans="1:6" ht="19.899999999999999" customHeight="1">
      <c r="A10" s="33" t="s">
        <v>0</v>
      </c>
      <c r="B10" s="60"/>
      <c r="C10" s="60"/>
      <c r="D10" s="60"/>
      <c r="E10" s="19">
        <f>B10-C10</f>
        <v>0</v>
      </c>
      <c r="F10" s="31">
        <f>B10-D10</f>
        <v>0</v>
      </c>
    </row>
    <row r="11" spans="1:6" ht="19.899999999999999" customHeight="1">
      <c r="A11" s="33" t="s">
        <v>25</v>
      </c>
      <c r="B11" s="60"/>
      <c r="C11" s="60"/>
      <c r="D11" s="60"/>
      <c r="E11" s="19">
        <f t="shared" ref="E11:E80" si="0">B11-C11</f>
        <v>0</v>
      </c>
      <c r="F11" s="31">
        <f t="shared" ref="F11:F80" si="1">B11-D11</f>
        <v>0</v>
      </c>
    </row>
    <row r="12" spans="1:6" ht="19.899999999999999" customHeight="1">
      <c r="A12" s="35" t="s">
        <v>1</v>
      </c>
      <c r="B12" s="61"/>
      <c r="C12" s="61"/>
      <c r="D12" s="61"/>
      <c r="E12" s="36">
        <f>B12-C12</f>
        <v>0</v>
      </c>
      <c r="F12" s="37">
        <f>B12-D12</f>
        <v>0</v>
      </c>
    </row>
    <row r="13" spans="1:6" s="13" customFormat="1" ht="19.899999999999999" customHeight="1">
      <c r="A13" s="128" t="s">
        <v>26</v>
      </c>
      <c r="B13" s="129">
        <f>SUM(B10:B12)</f>
        <v>0</v>
      </c>
      <c r="C13" s="129">
        <f>SUM(C10:C12)</f>
        <v>0</v>
      </c>
      <c r="D13" s="129">
        <f>SUM(D10:D12)</f>
        <v>0</v>
      </c>
      <c r="E13" s="129">
        <f t="shared" ref="E13:E16" si="2">B13-C13</f>
        <v>0</v>
      </c>
      <c r="F13" s="130">
        <f t="shared" ref="F13:F16" si="3">B13-D13</f>
        <v>0</v>
      </c>
    </row>
    <row r="14" spans="1:6" ht="19.899999999999999" customHeight="1">
      <c r="A14" s="38" t="s">
        <v>27</v>
      </c>
      <c r="B14" s="62"/>
      <c r="C14" s="62"/>
      <c r="D14" s="62"/>
      <c r="E14" s="39">
        <f t="shared" si="2"/>
        <v>0</v>
      </c>
      <c r="F14" s="34">
        <f t="shared" si="3"/>
        <v>0</v>
      </c>
    </row>
    <row r="15" spans="1:6" ht="19.899999999999999" customHeight="1">
      <c r="A15" s="40" t="s">
        <v>28</v>
      </c>
      <c r="B15" s="61"/>
      <c r="C15" s="61"/>
      <c r="D15" s="61"/>
      <c r="E15" s="36">
        <f t="shared" si="2"/>
        <v>0</v>
      </c>
      <c r="F15" s="37">
        <f t="shared" si="3"/>
        <v>0</v>
      </c>
    </row>
    <row r="16" spans="1:6" s="13" customFormat="1" ht="19.899999999999999" customHeight="1">
      <c r="A16" s="131" t="s">
        <v>29</v>
      </c>
      <c r="B16" s="129">
        <f>B14+B15</f>
        <v>0</v>
      </c>
      <c r="C16" s="129">
        <f t="shared" ref="C16:D16" si="4">C14+C15</f>
        <v>0</v>
      </c>
      <c r="D16" s="129">
        <f t="shared" si="4"/>
        <v>0</v>
      </c>
      <c r="E16" s="129">
        <f t="shared" si="2"/>
        <v>0</v>
      </c>
      <c r="F16" s="130">
        <f t="shared" si="3"/>
        <v>0</v>
      </c>
    </row>
    <row r="17" spans="1:6" ht="19.899999999999999" customHeight="1">
      <c r="A17" s="132" t="s">
        <v>30</v>
      </c>
      <c r="B17" s="133"/>
      <c r="C17" s="133"/>
      <c r="D17" s="133"/>
      <c r="E17" s="134">
        <f t="shared" si="0"/>
        <v>0</v>
      </c>
      <c r="F17" s="135">
        <f t="shared" si="1"/>
        <v>0</v>
      </c>
    </row>
    <row r="18" spans="1:6" ht="19.899999999999999" customHeight="1">
      <c r="A18" s="136" t="s">
        <v>31</v>
      </c>
      <c r="B18" s="137"/>
      <c r="C18" s="137"/>
      <c r="D18" s="137"/>
      <c r="E18" s="138">
        <f t="shared" si="0"/>
        <v>0</v>
      </c>
      <c r="F18" s="139">
        <f t="shared" si="1"/>
        <v>0</v>
      </c>
    </row>
    <row r="19" spans="1:6" ht="19.899999999999999" customHeight="1">
      <c r="A19" s="176"/>
      <c r="B19" s="177"/>
      <c r="C19" s="177"/>
      <c r="D19" s="177"/>
      <c r="E19" s="177"/>
      <c r="F19" s="178"/>
    </row>
    <row r="20" spans="1:6" ht="19.899999999999999" customHeight="1">
      <c r="A20" s="140" t="s">
        <v>32</v>
      </c>
      <c r="B20" s="133"/>
      <c r="C20" s="133"/>
      <c r="D20" s="133"/>
      <c r="E20" s="134">
        <f t="shared" si="0"/>
        <v>0</v>
      </c>
      <c r="F20" s="135">
        <f t="shared" si="1"/>
        <v>0</v>
      </c>
    </row>
    <row r="21" spans="1:6" ht="19.899999999999999" customHeight="1">
      <c r="A21" s="141" t="s">
        <v>33</v>
      </c>
      <c r="B21" s="65"/>
      <c r="C21" s="65"/>
      <c r="D21" s="65"/>
      <c r="E21" s="23">
        <f t="shared" si="0"/>
        <v>0</v>
      </c>
      <c r="F21" s="32">
        <f t="shared" si="1"/>
        <v>0</v>
      </c>
    </row>
    <row r="22" spans="1:6" ht="19.899999999999999" customHeight="1">
      <c r="A22" s="141" t="s">
        <v>34</v>
      </c>
      <c r="B22" s="65"/>
      <c r="C22" s="65"/>
      <c r="D22" s="65"/>
      <c r="E22" s="23">
        <f t="shared" si="0"/>
        <v>0</v>
      </c>
      <c r="F22" s="32">
        <f t="shared" si="1"/>
        <v>0</v>
      </c>
    </row>
    <row r="23" spans="1:6" ht="19.899999999999999" customHeight="1">
      <c r="A23" s="141" t="s">
        <v>35</v>
      </c>
      <c r="B23" s="65"/>
      <c r="C23" s="65"/>
      <c r="D23" s="65"/>
      <c r="E23" s="23">
        <f t="shared" si="0"/>
        <v>0</v>
      </c>
      <c r="F23" s="32">
        <f t="shared" si="1"/>
        <v>0</v>
      </c>
    </row>
    <row r="24" spans="1:6" ht="19.899999999999999" customHeight="1">
      <c r="A24" s="142" t="s">
        <v>36</v>
      </c>
      <c r="B24" s="137"/>
      <c r="C24" s="137"/>
      <c r="D24" s="137"/>
      <c r="E24" s="138">
        <f t="shared" si="0"/>
        <v>0</v>
      </c>
      <c r="F24" s="139">
        <f t="shared" si="1"/>
        <v>0</v>
      </c>
    </row>
    <row r="25" spans="1:6" ht="19.899999999999999" customHeight="1">
      <c r="A25" s="143" t="s">
        <v>37</v>
      </c>
      <c r="B25" s="65"/>
      <c r="C25" s="65"/>
      <c r="D25" s="65"/>
      <c r="E25" s="23">
        <f t="shared" si="0"/>
        <v>0</v>
      </c>
      <c r="F25" s="32">
        <f t="shared" si="1"/>
        <v>0</v>
      </c>
    </row>
    <row r="26" spans="1:6" s="13" customFormat="1" ht="19.899999999999999" customHeight="1">
      <c r="A26" s="144" t="s">
        <v>38</v>
      </c>
      <c r="B26" s="129">
        <f>SUM(B20:B25)</f>
        <v>0</v>
      </c>
      <c r="C26" s="129">
        <f t="shared" ref="C26:D26" si="5">SUM(C20:C25)</f>
        <v>0</v>
      </c>
      <c r="D26" s="129">
        <f t="shared" si="5"/>
        <v>0</v>
      </c>
      <c r="E26" s="129">
        <f t="shared" si="0"/>
        <v>0</v>
      </c>
      <c r="F26" s="130">
        <f t="shared" si="1"/>
        <v>0</v>
      </c>
    </row>
    <row r="27" spans="1:6" ht="40.1" customHeight="1">
      <c r="A27" s="41" t="s">
        <v>180</v>
      </c>
      <c r="B27" s="62"/>
      <c r="C27" s="62"/>
      <c r="D27" s="62"/>
      <c r="E27" s="39">
        <f t="shared" si="0"/>
        <v>0</v>
      </c>
      <c r="F27" s="34">
        <f t="shared" si="1"/>
        <v>0</v>
      </c>
    </row>
    <row r="28" spans="1:6" ht="19.899999999999999" customHeight="1">
      <c r="A28" s="42" t="s">
        <v>181</v>
      </c>
      <c r="B28" s="60"/>
      <c r="C28" s="60"/>
      <c r="D28" s="60"/>
      <c r="E28" s="19">
        <f t="shared" si="0"/>
        <v>0</v>
      </c>
      <c r="F28" s="31">
        <f t="shared" si="1"/>
        <v>0</v>
      </c>
    </row>
    <row r="29" spans="1:6" ht="19.899999999999999" customHeight="1">
      <c r="A29" s="42" t="s">
        <v>39</v>
      </c>
      <c r="B29" s="60"/>
      <c r="C29" s="60"/>
      <c r="D29" s="60"/>
      <c r="E29" s="19">
        <f t="shared" si="0"/>
        <v>0</v>
      </c>
      <c r="F29" s="31">
        <f t="shared" si="1"/>
        <v>0</v>
      </c>
    </row>
    <row r="30" spans="1:6" ht="19.899999999999999" customHeight="1">
      <c r="A30" s="186"/>
      <c r="B30" s="187"/>
      <c r="C30" s="187"/>
      <c r="D30" s="187"/>
      <c r="E30" s="187"/>
      <c r="F30" s="188"/>
    </row>
    <row r="31" spans="1:6" ht="19.899999999999999" customHeight="1">
      <c r="A31" s="43" t="s">
        <v>40</v>
      </c>
      <c r="B31" s="60"/>
      <c r="C31" s="60"/>
      <c r="D31" s="60"/>
      <c r="E31" s="19">
        <f t="shared" si="0"/>
        <v>0</v>
      </c>
      <c r="F31" s="31">
        <f t="shared" si="1"/>
        <v>0</v>
      </c>
    </row>
    <row r="32" spans="1:6" ht="19.899999999999999" customHeight="1">
      <c r="A32" s="43" t="s">
        <v>41</v>
      </c>
      <c r="B32" s="60"/>
      <c r="C32" s="60"/>
      <c r="D32" s="60"/>
      <c r="E32" s="19">
        <f>B32-C32</f>
        <v>0</v>
      </c>
      <c r="F32" s="31">
        <f>B32-D32</f>
        <v>0</v>
      </c>
    </row>
    <row r="33" spans="1:6" ht="19.899999999999999" customHeight="1">
      <c r="A33" s="43" t="s">
        <v>141</v>
      </c>
      <c r="B33" s="60"/>
      <c r="C33" s="60"/>
      <c r="D33" s="60"/>
      <c r="E33" s="19">
        <f t="shared" si="0"/>
        <v>0</v>
      </c>
      <c r="F33" s="31">
        <f t="shared" si="1"/>
        <v>0</v>
      </c>
    </row>
    <row r="34" spans="1:6" ht="19.899999999999999" customHeight="1">
      <c r="A34" s="176"/>
      <c r="B34" s="177"/>
      <c r="C34" s="177"/>
      <c r="D34" s="177"/>
      <c r="E34" s="177"/>
      <c r="F34" s="178"/>
    </row>
    <row r="35" spans="1:6" ht="19.899999999999999" customHeight="1">
      <c r="A35" s="43" t="s">
        <v>42</v>
      </c>
      <c r="B35" s="60"/>
      <c r="C35" s="60"/>
      <c r="D35" s="60"/>
      <c r="E35" s="19">
        <f t="shared" si="0"/>
        <v>0</v>
      </c>
      <c r="F35" s="31">
        <f t="shared" si="1"/>
        <v>0</v>
      </c>
    </row>
    <row r="36" spans="1:6" ht="19.899999999999999" customHeight="1" thickBot="1">
      <c r="A36" s="40" t="s">
        <v>43</v>
      </c>
      <c r="B36" s="61"/>
      <c r="C36" s="61"/>
      <c r="D36" s="61"/>
      <c r="E36" s="36">
        <f t="shared" si="0"/>
        <v>0</v>
      </c>
      <c r="F36" s="37">
        <f t="shared" si="1"/>
        <v>0</v>
      </c>
    </row>
    <row r="37" spans="1:6" s="5" customFormat="1" ht="19.600000000000001" customHeight="1" thickBot="1">
      <c r="A37" s="52" t="s">
        <v>44</v>
      </c>
      <c r="B37" s="44">
        <f>B13+B16+B17+B18+B26+B27+B28+B29+B31+B33+B32+B35+B36</f>
        <v>0</v>
      </c>
      <c r="C37" s="44">
        <f t="shared" ref="C37:D37" si="6">C13+C16+C17+C18+C26+C27+C28+C29+C31+C33+C32+C35+C36</f>
        <v>0</v>
      </c>
      <c r="D37" s="44">
        <f t="shared" si="6"/>
        <v>0</v>
      </c>
      <c r="E37" s="44">
        <f t="shared" si="0"/>
        <v>0</v>
      </c>
      <c r="F37" s="45">
        <f t="shared" si="1"/>
        <v>0</v>
      </c>
    </row>
    <row r="38" spans="1:6" ht="19.600000000000001" customHeight="1">
      <c r="A38" s="185" t="s">
        <v>45</v>
      </c>
      <c r="B38" s="185"/>
      <c r="C38" s="185"/>
      <c r="D38" s="185"/>
      <c r="E38" s="185"/>
      <c r="F38" s="185"/>
    </row>
    <row r="39" spans="1:6" ht="19.600000000000001" customHeight="1">
      <c r="A39" s="38" t="s">
        <v>46</v>
      </c>
      <c r="B39" s="62"/>
      <c r="C39" s="62"/>
      <c r="D39" s="62"/>
      <c r="E39" s="39">
        <f t="shared" si="0"/>
        <v>0</v>
      </c>
      <c r="F39" s="34">
        <f t="shared" si="1"/>
        <v>0</v>
      </c>
    </row>
    <row r="40" spans="1:6" ht="19.600000000000001" customHeight="1">
      <c r="A40" s="176"/>
      <c r="B40" s="177"/>
      <c r="C40" s="177"/>
      <c r="D40" s="177"/>
      <c r="E40" s="177"/>
      <c r="F40" s="178"/>
    </row>
    <row r="41" spans="1:6" ht="19.600000000000001" customHeight="1">
      <c r="A41" s="43" t="s">
        <v>47</v>
      </c>
      <c r="B41" s="63"/>
      <c r="C41" s="63"/>
      <c r="D41" s="60"/>
      <c r="E41" s="19">
        <f t="shared" si="0"/>
        <v>0</v>
      </c>
      <c r="F41" s="31">
        <f t="shared" si="1"/>
        <v>0</v>
      </c>
    </row>
    <row r="42" spans="1:6" ht="19.600000000000001" customHeight="1">
      <c r="A42" s="43" t="s">
        <v>48</v>
      </c>
      <c r="B42" s="60"/>
      <c r="C42" s="60"/>
      <c r="D42" s="60"/>
      <c r="E42" s="19">
        <f t="shared" si="0"/>
        <v>0</v>
      </c>
      <c r="F42" s="31">
        <f t="shared" si="1"/>
        <v>0</v>
      </c>
    </row>
    <row r="43" spans="1:6" ht="19.600000000000001" customHeight="1">
      <c r="A43" s="43" t="s">
        <v>49</v>
      </c>
      <c r="B43" s="60"/>
      <c r="C43" s="60"/>
      <c r="D43" s="60"/>
      <c r="E43" s="19">
        <f t="shared" si="0"/>
        <v>0</v>
      </c>
      <c r="F43" s="31">
        <f t="shared" si="1"/>
        <v>0</v>
      </c>
    </row>
    <row r="44" spans="1:6" ht="19.899999999999999" customHeight="1">
      <c r="A44" s="40" t="s">
        <v>50</v>
      </c>
      <c r="B44" s="61"/>
      <c r="C44" s="61"/>
      <c r="D44" s="61"/>
      <c r="E44" s="36">
        <f t="shared" si="0"/>
        <v>0</v>
      </c>
      <c r="F44" s="37">
        <f t="shared" si="1"/>
        <v>0</v>
      </c>
    </row>
    <row r="45" spans="1:6" s="13" customFormat="1" ht="19.899999999999999" customHeight="1">
      <c r="A45" s="131" t="s">
        <v>51</v>
      </c>
      <c r="B45" s="129">
        <f>+B41+B42+B43+B44</f>
        <v>0</v>
      </c>
      <c r="C45" s="129">
        <f>+C41+C42+C43+C44</f>
        <v>0</v>
      </c>
      <c r="D45" s="129">
        <f>+D41+D42+D43+D44</f>
        <v>0</v>
      </c>
      <c r="E45" s="129">
        <f t="shared" si="0"/>
        <v>0</v>
      </c>
      <c r="F45" s="130">
        <f t="shared" si="1"/>
        <v>0</v>
      </c>
    </row>
    <row r="46" spans="1:6" ht="19.899999999999999" customHeight="1">
      <c r="A46" s="38" t="s">
        <v>52</v>
      </c>
      <c r="B46" s="62"/>
      <c r="C46" s="62"/>
      <c r="D46" s="62"/>
      <c r="E46" s="39">
        <f t="shared" si="0"/>
        <v>0</v>
      </c>
      <c r="F46" s="34">
        <f t="shared" si="1"/>
        <v>0</v>
      </c>
    </row>
    <row r="47" spans="1:6" ht="19.899999999999999" customHeight="1">
      <c r="A47" s="43" t="s">
        <v>53</v>
      </c>
      <c r="B47" s="60"/>
      <c r="C47" s="60"/>
      <c r="D47" s="60"/>
      <c r="E47" s="19">
        <f t="shared" si="0"/>
        <v>0</v>
      </c>
      <c r="F47" s="31">
        <f t="shared" si="1"/>
        <v>0</v>
      </c>
    </row>
    <row r="48" spans="1:6" ht="19.899999999999999" customHeight="1">
      <c r="A48" s="43" t="s">
        <v>142</v>
      </c>
      <c r="B48" s="60"/>
      <c r="C48" s="60"/>
      <c r="D48" s="60"/>
      <c r="E48" s="19">
        <f>B48-C48</f>
        <v>0</v>
      </c>
      <c r="F48" s="31">
        <f>B48-D48</f>
        <v>0</v>
      </c>
    </row>
    <row r="49" spans="1:6" ht="19.899999999999999" customHeight="1">
      <c r="A49" s="40" t="s">
        <v>54</v>
      </c>
      <c r="B49" s="61"/>
      <c r="C49" s="61"/>
      <c r="D49" s="61"/>
      <c r="E49" s="36">
        <f t="shared" si="0"/>
        <v>0</v>
      </c>
      <c r="F49" s="37">
        <f t="shared" si="1"/>
        <v>0</v>
      </c>
    </row>
    <row r="50" spans="1:6" ht="19.899999999999999" customHeight="1">
      <c r="A50" s="131" t="s">
        <v>55</v>
      </c>
      <c r="B50" s="129">
        <f>B46+B48+B47+B49</f>
        <v>0</v>
      </c>
      <c r="C50" s="129">
        <f>C46+C48+C47+C49</f>
        <v>0</v>
      </c>
      <c r="D50" s="129">
        <f>D46+D48+D47+D49</f>
        <v>0</v>
      </c>
      <c r="E50" s="129">
        <f t="shared" si="0"/>
        <v>0</v>
      </c>
      <c r="F50" s="130">
        <f t="shared" si="1"/>
        <v>0</v>
      </c>
    </row>
    <row r="51" spans="1:6" ht="19.899999999999999" customHeight="1">
      <c r="A51" s="132" t="s">
        <v>56</v>
      </c>
      <c r="B51" s="133"/>
      <c r="C51" s="133"/>
      <c r="D51" s="133"/>
      <c r="E51" s="134">
        <f t="shared" si="0"/>
        <v>0</v>
      </c>
      <c r="F51" s="135">
        <f t="shared" si="1"/>
        <v>0</v>
      </c>
    </row>
    <row r="52" spans="1:6" ht="19.899999999999999" customHeight="1">
      <c r="A52" s="176"/>
      <c r="B52" s="177"/>
      <c r="C52" s="177"/>
      <c r="D52" s="177"/>
      <c r="E52" s="177"/>
      <c r="F52" s="178"/>
    </row>
    <row r="53" spans="1:6" ht="19.899999999999999" customHeight="1">
      <c r="A53" s="46" t="s">
        <v>57</v>
      </c>
      <c r="B53" s="60"/>
      <c r="C53" s="60"/>
      <c r="D53" s="60"/>
      <c r="E53" s="19">
        <f t="shared" si="0"/>
        <v>0</v>
      </c>
      <c r="F53" s="31">
        <f t="shared" si="1"/>
        <v>0</v>
      </c>
    </row>
    <row r="54" spans="1:6" ht="19.899999999999999" customHeight="1">
      <c r="A54" s="43" t="s">
        <v>58</v>
      </c>
      <c r="B54" s="60"/>
      <c r="C54" s="60"/>
      <c r="D54" s="60"/>
      <c r="E54" s="19">
        <f t="shared" si="0"/>
        <v>0</v>
      </c>
      <c r="F54" s="31">
        <f t="shared" si="1"/>
        <v>0</v>
      </c>
    </row>
    <row r="55" spans="1:6" ht="19.899999999999999" customHeight="1">
      <c r="A55" s="40" t="s">
        <v>59</v>
      </c>
      <c r="B55" s="61"/>
      <c r="C55" s="61"/>
      <c r="D55" s="61"/>
      <c r="E55" s="36">
        <f t="shared" si="0"/>
        <v>0</v>
      </c>
      <c r="F55" s="37">
        <f t="shared" si="1"/>
        <v>0</v>
      </c>
    </row>
    <row r="56" spans="1:6" ht="19.899999999999999" customHeight="1">
      <c r="A56" s="145" t="s">
        <v>60</v>
      </c>
      <c r="B56" s="129">
        <f>+B53+B54+B55</f>
        <v>0</v>
      </c>
      <c r="C56" s="129">
        <f>+C53+C54+C55</f>
        <v>0</v>
      </c>
      <c r="D56" s="129">
        <f>+D53+D54+D55</f>
        <v>0</v>
      </c>
      <c r="E56" s="129">
        <f t="shared" si="0"/>
        <v>0</v>
      </c>
      <c r="F56" s="130">
        <f t="shared" si="1"/>
        <v>0</v>
      </c>
    </row>
    <row r="57" spans="1:6" ht="19.899999999999999" customHeight="1">
      <c r="A57" s="41" t="s">
        <v>137</v>
      </c>
      <c r="B57" s="62"/>
      <c r="C57" s="62"/>
      <c r="D57" s="62"/>
      <c r="E57" s="39">
        <f t="shared" si="0"/>
        <v>0</v>
      </c>
      <c r="F57" s="34">
        <f t="shared" si="1"/>
        <v>0</v>
      </c>
    </row>
    <row r="58" spans="1:6" ht="19.899999999999999" customHeight="1">
      <c r="A58" s="42" t="s">
        <v>138</v>
      </c>
      <c r="B58" s="60"/>
      <c r="C58" s="60"/>
      <c r="D58" s="60"/>
      <c r="E58" s="19">
        <f t="shared" si="0"/>
        <v>0</v>
      </c>
      <c r="F58" s="31">
        <f t="shared" si="1"/>
        <v>0</v>
      </c>
    </row>
    <row r="59" spans="1:6" ht="19.899999999999999" customHeight="1">
      <c r="A59" s="42" t="s">
        <v>139</v>
      </c>
      <c r="B59" s="60"/>
      <c r="C59" s="60"/>
      <c r="D59" s="60"/>
      <c r="E59" s="19">
        <f t="shared" si="0"/>
        <v>0</v>
      </c>
      <c r="F59" s="31">
        <f t="shared" si="1"/>
        <v>0</v>
      </c>
    </row>
    <row r="60" spans="1:6" s="13" customFormat="1" ht="19.899999999999999" customHeight="1">
      <c r="A60" s="146" t="s">
        <v>140</v>
      </c>
      <c r="B60" s="147">
        <f>SUM(B57:B59)</f>
        <v>0</v>
      </c>
      <c r="C60" s="147">
        <f t="shared" ref="C60:D60" si="7">SUM(C57:C59)</f>
        <v>0</v>
      </c>
      <c r="D60" s="147">
        <f t="shared" si="7"/>
        <v>0</v>
      </c>
      <c r="E60" s="147">
        <f t="shared" si="0"/>
        <v>0</v>
      </c>
      <c r="F60" s="148">
        <f t="shared" si="1"/>
        <v>0</v>
      </c>
    </row>
    <row r="61" spans="1:6" ht="19.899999999999999" customHeight="1">
      <c r="A61" s="42" t="s">
        <v>182</v>
      </c>
      <c r="B61" s="60"/>
      <c r="C61" s="60"/>
      <c r="D61" s="60"/>
      <c r="E61" s="19">
        <f t="shared" si="0"/>
        <v>0</v>
      </c>
      <c r="F61" s="31">
        <f t="shared" si="1"/>
        <v>0</v>
      </c>
    </row>
    <row r="62" spans="1:6" ht="19.899999999999999" customHeight="1">
      <c r="A62" s="42" t="s">
        <v>183</v>
      </c>
      <c r="B62" s="60"/>
      <c r="C62" s="60"/>
      <c r="D62" s="60"/>
      <c r="E62" s="19">
        <f t="shared" si="0"/>
        <v>0</v>
      </c>
      <c r="F62" s="31">
        <f t="shared" si="1"/>
        <v>0</v>
      </c>
    </row>
    <row r="63" spans="1:6" ht="19.899999999999999" customHeight="1">
      <c r="A63" s="42" t="s">
        <v>61</v>
      </c>
      <c r="B63" s="60"/>
      <c r="C63" s="60"/>
      <c r="D63" s="60"/>
      <c r="E63" s="19">
        <f t="shared" si="0"/>
        <v>0</v>
      </c>
      <c r="F63" s="31">
        <f t="shared" si="1"/>
        <v>0</v>
      </c>
    </row>
    <row r="64" spans="1:6" ht="19.899999999999999" customHeight="1">
      <c r="A64" s="186"/>
      <c r="B64" s="187"/>
      <c r="C64" s="187"/>
      <c r="D64" s="187"/>
      <c r="E64" s="187"/>
      <c r="F64" s="188"/>
    </row>
    <row r="65" spans="1:6" ht="19.899999999999999" customHeight="1">
      <c r="A65" s="43" t="s">
        <v>149</v>
      </c>
      <c r="B65" s="60"/>
      <c r="C65" s="60"/>
      <c r="D65" s="60"/>
      <c r="E65" s="19">
        <f t="shared" si="0"/>
        <v>0</v>
      </c>
      <c r="F65" s="31">
        <f t="shared" si="1"/>
        <v>0</v>
      </c>
    </row>
    <row r="66" spans="1:6" ht="19.899999999999999" customHeight="1" thickBot="1">
      <c r="A66" s="40" t="s">
        <v>62</v>
      </c>
      <c r="B66" s="61"/>
      <c r="C66" s="61"/>
      <c r="D66" s="61"/>
      <c r="E66" s="36">
        <f t="shared" si="0"/>
        <v>0</v>
      </c>
      <c r="F66" s="37">
        <f t="shared" si="1"/>
        <v>0</v>
      </c>
    </row>
    <row r="67" spans="1:6" s="5" customFormat="1" ht="19.899999999999999" customHeight="1" thickBot="1">
      <c r="A67" s="52" t="s">
        <v>63</v>
      </c>
      <c r="B67" s="44">
        <f>SUM(B61:B63)+B66+B65+B60+B56+B51+B50+B45+B39</f>
        <v>0</v>
      </c>
      <c r="C67" s="44">
        <f t="shared" ref="C67:D67" si="8">SUM(C61:C63)+C66+C65+C60+C56+C51+C50+C45+C39</f>
        <v>0</v>
      </c>
      <c r="D67" s="44">
        <f t="shared" si="8"/>
        <v>0</v>
      </c>
      <c r="E67" s="44">
        <f t="shared" si="0"/>
        <v>0</v>
      </c>
      <c r="F67" s="45">
        <f t="shared" si="1"/>
        <v>0</v>
      </c>
    </row>
    <row r="68" spans="1:6" s="5" customFormat="1" ht="19.899999999999999" customHeight="1" thickBot="1">
      <c r="A68" s="189"/>
      <c r="B68" s="190"/>
      <c r="C68" s="190"/>
      <c r="D68" s="190"/>
      <c r="E68" s="190"/>
      <c r="F68" s="191"/>
    </row>
    <row r="69" spans="1:6" s="5" customFormat="1" ht="19.899999999999999" customHeight="1" thickBot="1">
      <c r="A69" s="47" t="s">
        <v>64</v>
      </c>
      <c r="B69" s="44">
        <f>B37-B67</f>
        <v>0</v>
      </c>
      <c r="C69" s="44">
        <f>C37-C67</f>
        <v>0</v>
      </c>
      <c r="D69" s="44">
        <f>D37-D67</f>
        <v>0</v>
      </c>
      <c r="E69" s="44">
        <f t="shared" si="0"/>
        <v>0</v>
      </c>
      <c r="F69" s="45">
        <f t="shared" si="1"/>
        <v>0</v>
      </c>
    </row>
    <row r="70" spans="1:6" ht="19.899999999999999" customHeight="1" thickBot="1">
      <c r="A70" s="192"/>
      <c r="B70" s="193"/>
      <c r="C70" s="193"/>
      <c r="D70" s="193"/>
      <c r="E70" s="193"/>
      <c r="F70" s="194"/>
    </row>
    <row r="71" spans="1:6" ht="19.899999999999999" customHeight="1" thickBot="1">
      <c r="A71" s="195" t="s">
        <v>65</v>
      </c>
      <c r="B71" s="196"/>
      <c r="C71" s="196"/>
      <c r="D71" s="196"/>
      <c r="E71" s="196"/>
      <c r="F71" s="197"/>
    </row>
    <row r="72" spans="1:6" ht="19.899999999999999" customHeight="1" thickBot="1">
      <c r="A72" s="47" t="s">
        <v>66</v>
      </c>
      <c r="B72" s="127"/>
      <c r="C72" s="127"/>
      <c r="D72" s="127"/>
      <c r="E72" s="48">
        <f>B72-C72</f>
        <v>0</v>
      </c>
      <c r="F72" s="49">
        <f>B72-D72</f>
        <v>0</v>
      </c>
    </row>
    <row r="73" spans="1:6" ht="19.899999999999999" customHeight="1" thickBot="1">
      <c r="A73" s="47" t="s">
        <v>67</v>
      </c>
      <c r="B73" s="127"/>
      <c r="C73" s="127"/>
      <c r="D73" s="127"/>
      <c r="E73" s="48">
        <f>B73-C73</f>
        <v>0</v>
      </c>
      <c r="F73" s="49">
        <f>B73-D73</f>
        <v>0</v>
      </c>
    </row>
    <row r="74" spans="1:6" ht="19.899999999999999" customHeight="1">
      <c r="A74" s="198"/>
      <c r="B74" s="199"/>
      <c r="C74" s="199"/>
      <c r="D74" s="199"/>
      <c r="E74" s="199"/>
      <c r="F74" s="200"/>
    </row>
    <row r="75" spans="1:6" ht="19.899999999999999" customHeight="1">
      <c r="A75" s="201" t="s">
        <v>68</v>
      </c>
      <c r="B75" s="185"/>
      <c r="C75" s="185"/>
      <c r="D75" s="185"/>
      <c r="E75" s="185"/>
      <c r="F75" s="202"/>
    </row>
    <row r="76" spans="1:6" ht="19.899999999999999" customHeight="1">
      <c r="A76" s="38" t="s">
        <v>69</v>
      </c>
      <c r="B76" s="62"/>
      <c r="C76" s="62"/>
      <c r="D76" s="62"/>
      <c r="E76" s="39">
        <f t="shared" si="0"/>
        <v>0</v>
      </c>
      <c r="F76" s="34">
        <f t="shared" si="1"/>
        <v>0</v>
      </c>
    </row>
    <row r="77" spans="1:6" ht="19.899999999999999" customHeight="1">
      <c r="A77" s="43" t="s">
        <v>70</v>
      </c>
      <c r="B77" s="60"/>
      <c r="C77" s="60"/>
      <c r="D77" s="60"/>
      <c r="E77" s="19">
        <f t="shared" si="0"/>
        <v>0</v>
      </c>
      <c r="F77" s="31">
        <f t="shared" si="1"/>
        <v>0</v>
      </c>
    </row>
    <row r="78" spans="1:6" ht="19.899999999999999" customHeight="1">
      <c r="A78" s="43" t="s">
        <v>71</v>
      </c>
      <c r="B78" s="60"/>
      <c r="C78" s="60"/>
      <c r="D78" s="60"/>
      <c r="E78" s="19">
        <f t="shared" si="0"/>
        <v>0</v>
      </c>
      <c r="F78" s="31">
        <f t="shared" si="1"/>
        <v>0</v>
      </c>
    </row>
    <row r="79" spans="1:6" ht="19.899999999999999" customHeight="1">
      <c r="A79" s="42" t="s">
        <v>72</v>
      </c>
      <c r="B79" s="60"/>
      <c r="C79" s="60"/>
      <c r="D79" s="60"/>
      <c r="E79" s="19">
        <f t="shared" si="0"/>
        <v>0</v>
      </c>
      <c r="F79" s="31">
        <f t="shared" si="1"/>
        <v>0</v>
      </c>
    </row>
    <row r="80" spans="1:6" s="6" customFormat="1" ht="19.899999999999999" customHeight="1">
      <c r="A80" s="42" t="s">
        <v>73</v>
      </c>
      <c r="B80" s="60"/>
      <c r="C80" s="60"/>
      <c r="D80" s="60"/>
      <c r="E80" s="19">
        <f t="shared" si="0"/>
        <v>0</v>
      </c>
      <c r="F80" s="31">
        <f t="shared" si="1"/>
        <v>0</v>
      </c>
    </row>
    <row r="81" spans="1:6" ht="19.899999999999999" customHeight="1" thickBot="1">
      <c r="A81" s="40" t="s">
        <v>74</v>
      </c>
      <c r="B81" s="61"/>
      <c r="C81" s="61"/>
      <c r="D81" s="61"/>
      <c r="E81" s="36">
        <f t="shared" ref="E81:E112" si="9">B81-C81</f>
        <v>0</v>
      </c>
      <c r="F81" s="37">
        <f t="shared" ref="F81:F112" si="10">B81-D81</f>
        <v>0</v>
      </c>
    </row>
    <row r="82" spans="1:6" ht="19.899999999999999" customHeight="1" thickBot="1">
      <c r="A82" s="52" t="s">
        <v>75</v>
      </c>
      <c r="B82" s="44">
        <f>SUM(B76:B81)</f>
        <v>0</v>
      </c>
      <c r="C82" s="44">
        <f t="shared" ref="C82:D82" si="11">SUM(C76:C81)</f>
        <v>0</v>
      </c>
      <c r="D82" s="44">
        <f t="shared" si="11"/>
        <v>0</v>
      </c>
      <c r="E82" s="44">
        <f t="shared" si="9"/>
        <v>0</v>
      </c>
      <c r="F82" s="45">
        <f t="shared" si="10"/>
        <v>0</v>
      </c>
    </row>
    <row r="83" spans="1:6" ht="19.899999999999999" customHeight="1">
      <c r="A83" s="185" t="s">
        <v>76</v>
      </c>
      <c r="B83" s="185"/>
      <c r="C83" s="185"/>
      <c r="D83" s="185"/>
      <c r="E83" s="185"/>
      <c r="F83" s="185"/>
    </row>
    <row r="84" spans="1:6" ht="19.899999999999999" customHeight="1">
      <c r="A84" s="50" t="s">
        <v>77</v>
      </c>
      <c r="B84" s="62"/>
      <c r="C84" s="62"/>
      <c r="D84" s="62"/>
      <c r="E84" s="39">
        <f t="shared" si="9"/>
        <v>0</v>
      </c>
      <c r="F84" s="34">
        <f t="shared" si="10"/>
        <v>0</v>
      </c>
    </row>
    <row r="85" spans="1:6" s="5" customFormat="1" ht="19.899999999999999" customHeight="1">
      <c r="A85" s="33" t="s">
        <v>78</v>
      </c>
      <c r="B85" s="60"/>
      <c r="C85" s="60"/>
      <c r="D85" s="60"/>
      <c r="E85" s="19">
        <f t="shared" si="9"/>
        <v>0</v>
      </c>
      <c r="F85" s="31">
        <f t="shared" si="10"/>
        <v>0</v>
      </c>
    </row>
    <row r="86" spans="1:6" s="5" customFormat="1" ht="19.899999999999999" customHeight="1">
      <c r="A86" s="51" t="s">
        <v>79</v>
      </c>
      <c r="B86" s="60"/>
      <c r="C86" s="60"/>
      <c r="D86" s="60"/>
      <c r="E86" s="19">
        <f t="shared" si="9"/>
        <v>0</v>
      </c>
      <c r="F86" s="31">
        <f t="shared" si="10"/>
        <v>0</v>
      </c>
    </row>
    <row r="87" spans="1:6" s="5" customFormat="1" ht="19.899999999999999" customHeight="1" thickBot="1">
      <c r="A87" s="35" t="s">
        <v>80</v>
      </c>
      <c r="B87" s="61"/>
      <c r="C87" s="61"/>
      <c r="D87" s="61"/>
      <c r="E87" s="36">
        <f t="shared" si="9"/>
        <v>0</v>
      </c>
      <c r="F87" s="37">
        <f t="shared" si="10"/>
        <v>0</v>
      </c>
    </row>
    <row r="88" spans="1:6" s="5" customFormat="1" ht="19.899999999999999" customHeight="1" thickBot="1">
      <c r="A88" s="52" t="s">
        <v>81</v>
      </c>
      <c r="B88" s="44">
        <f>SUM(B84:B87)</f>
        <v>0</v>
      </c>
      <c r="C88" s="44">
        <f t="shared" ref="C88:D88" si="12">SUM(C84:C87)</f>
        <v>0</v>
      </c>
      <c r="D88" s="44">
        <f t="shared" si="12"/>
        <v>0</v>
      </c>
      <c r="E88" s="44">
        <f t="shared" si="9"/>
        <v>0</v>
      </c>
      <c r="F88" s="45">
        <f t="shared" si="10"/>
        <v>0</v>
      </c>
    </row>
    <row r="89" spans="1:6" s="5" customFormat="1" ht="19.899999999999999" customHeight="1" thickBot="1">
      <c r="A89" s="189"/>
      <c r="B89" s="190"/>
      <c r="C89" s="190"/>
      <c r="D89" s="190"/>
      <c r="E89" s="190"/>
      <c r="F89" s="191"/>
    </row>
    <row r="90" spans="1:6" ht="19.899999999999999" customHeight="1" thickBot="1">
      <c r="A90" s="52" t="s">
        <v>82</v>
      </c>
      <c r="B90" s="44">
        <f>B82-B88</f>
        <v>0</v>
      </c>
      <c r="C90" s="44">
        <f>C82-C88</f>
        <v>0</v>
      </c>
      <c r="D90" s="44">
        <f>D82-D88</f>
        <v>0</v>
      </c>
      <c r="E90" s="44">
        <f t="shared" si="9"/>
        <v>0</v>
      </c>
      <c r="F90" s="45">
        <f t="shared" si="10"/>
        <v>0</v>
      </c>
    </row>
    <row r="91" spans="1:6" ht="19.899999999999999" customHeight="1" thickBot="1">
      <c r="A91" s="212"/>
      <c r="B91" s="213"/>
      <c r="C91" s="213"/>
      <c r="D91" s="213"/>
      <c r="E91" s="213"/>
      <c r="F91" s="214"/>
    </row>
    <row r="92" spans="1:6" ht="19.899999999999999" customHeight="1" thickBot="1">
      <c r="A92" s="52" t="s">
        <v>83</v>
      </c>
      <c r="B92" s="44">
        <f>B37-B67+B72-B73+B82-B88</f>
        <v>0</v>
      </c>
      <c r="C92" s="44">
        <f>C37-C67+C72-C73+C82-C88</f>
        <v>0</v>
      </c>
      <c r="D92" s="44">
        <f>D37-D67+D72-D73+D82-D88</f>
        <v>0</v>
      </c>
      <c r="E92" s="44">
        <f t="shared" si="9"/>
        <v>0</v>
      </c>
      <c r="F92" s="45">
        <f t="shared" si="10"/>
        <v>0</v>
      </c>
    </row>
    <row r="93" spans="1:6" ht="19.899999999999999" customHeight="1">
      <c r="A93" s="215"/>
      <c r="B93" s="216"/>
      <c r="C93" s="216"/>
      <c r="D93" s="216"/>
      <c r="E93" s="216"/>
      <c r="F93" s="217"/>
    </row>
    <row r="94" spans="1:6" ht="19.899999999999999" customHeight="1">
      <c r="A94" s="201" t="s">
        <v>84</v>
      </c>
      <c r="B94" s="185"/>
      <c r="C94" s="185"/>
      <c r="D94" s="185"/>
      <c r="E94" s="185"/>
      <c r="F94" s="202"/>
    </row>
    <row r="95" spans="1:6" ht="19.899999999999999" customHeight="1">
      <c r="A95" s="41" t="s">
        <v>85</v>
      </c>
      <c r="B95" s="62"/>
      <c r="C95" s="62"/>
      <c r="D95" s="62"/>
      <c r="E95" s="39">
        <f t="shared" si="9"/>
        <v>0</v>
      </c>
      <c r="F95" s="34">
        <f t="shared" si="10"/>
        <v>0</v>
      </c>
    </row>
    <row r="96" spans="1:6" ht="19.899999999999999" customHeight="1">
      <c r="A96" s="42" t="s">
        <v>86</v>
      </c>
      <c r="B96" s="60"/>
      <c r="C96" s="60"/>
      <c r="D96" s="60"/>
      <c r="E96" s="19">
        <f>B96-C96</f>
        <v>0</v>
      </c>
      <c r="F96" s="31">
        <f>B96-D96</f>
        <v>0</v>
      </c>
    </row>
    <row r="97" spans="1:6" ht="19.899999999999999" customHeight="1" thickBot="1">
      <c r="A97" s="40" t="s">
        <v>87</v>
      </c>
      <c r="B97" s="61"/>
      <c r="C97" s="61"/>
      <c r="D97" s="61"/>
      <c r="E97" s="36">
        <f t="shared" si="9"/>
        <v>0</v>
      </c>
      <c r="F97" s="37">
        <f t="shared" si="10"/>
        <v>0</v>
      </c>
    </row>
    <row r="98" spans="1:6" ht="19.899999999999999" customHeight="1" thickBot="1">
      <c r="A98" s="47" t="s">
        <v>88</v>
      </c>
      <c r="B98" s="44">
        <f>SUM(B95:B97)</f>
        <v>0</v>
      </c>
      <c r="C98" s="44">
        <f t="shared" ref="C98:D98" si="13">SUM(C95:C97)</f>
        <v>0</v>
      </c>
      <c r="D98" s="44">
        <f t="shared" si="13"/>
        <v>0</v>
      </c>
      <c r="E98" s="44">
        <f t="shared" si="9"/>
        <v>0</v>
      </c>
      <c r="F98" s="45">
        <f t="shared" si="10"/>
        <v>0</v>
      </c>
    </row>
    <row r="99" spans="1:6" s="5" customFormat="1" ht="19.899999999999999" customHeight="1">
      <c r="A99" s="218" t="s">
        <v>89</v>
      </c>
      <c r="B99" s="219"/>
      <c r="C99" s="219"/>
      <c r="D99" s="219"/>
      <c r="E99" s="219"/>
      <c r="F99" s="220"/>
    </row>
    <row r="100" spans="1:6" s="5" customFormat="1" ht="19.899999999999999" customHeight="1">
      <c r="A100" s="50" t="s">
        <v>90</v>
      </c>
      <c r="B100" s="62"/>
      <c r="C100" s="62"/>
      <c r="D100" s="62"/>
      <c r="E100" s="39">
        <f t="shared" si="9"/>
        <v>0</v>
      </c>
      <c r="F100" s="34">
        <f t="shared" si="10"/>
        <v>0</v>
      </c>
    </row>
    <row r="101" spans="1:6" ht="19.899999999999999" customHeight="1">
      <c r="A101" s="53" t="s">
        <v>91</v>
      </c>
      <c r="B101" s="60"/>
      <c r="C101" s="60"/>
      <c r="D101" s="60"/>
      <c r="E101" s="19">
        <f t="shared" si="9"/>
        <v>0</v>
      </c>
      <c r="F101" s="31">
        <f t="shared" si="10"/>
        <v>0</v>
      </c>
    </row>
    <row r="102" spans="1:6" ht="19.899999999999999" customHeight="1" thickBot="1">
      <c r="A102" s="54" t="s">
        <v>92</v>
      </c>
      <c r="B102" s="61"/>
      <c r="C102" s="61"/>
      <c r="D102" s="61"/>
      <c r="E102" s="36">
        <f t="shared" si="9"/>
        <v>0</v>
      </c>
      <c r="F102" s="37">
        <f t="shared" si="10"/>
        <v>0</v>
      </c>
    </row>
    <row r="103" spans="1:6" ht="19.899999999999999" customHeight="1" thickBot="1">
      <c r="A103" s="47" t="s">
        <v>93</v>
      </c>
      <c r="B103" s="44">
        <f>SUM(B100:B102)</f>
        <v>0</v>
      </c>
      <c r="C103" s="44">
        <f t="shared" ref="C103:D103" si="14">SUM(C100:C102)</f>
        <v>0</v>
      </c>
      <c r="D103" s="44">
        <f t="shared" si="14"/>
        <v>0</v>
      </c>
      <c r="E103" s="44">
        <f t="shared" si="9"/>
        <v>0</v>
      </c>
      <c r="F103" s="45">
        <f t="shared" si="10"/>
        <v>0</v>
      </c>
    </row>
    <row r="104" spans="1:6" ht="19.899999999999999" customHeight="1" thickBot="1">
      <c r="A104" s="221"/>
      <c r="B104" s="222"/>
      <c r="C104" s="222"/>
      <c r="D104" s="222"/>
      <c r="E104" s="222"/>
      <c r="F104" s="223"/>
    </row>
    <row r="105" spans="1:6" ht="19.899999999999999" customHeight="1" thickBot="1">
      <c r="A105" s="52" t="s">
        <v>94</v>
      </c>
      <c r="B105" s="44">
        <f>B98-B103</f>
        <v>0</v>
      </c>
      <c r="C105" s="44">
        <f>C98-C103</f>
        <v>0</v>
      </c>
      <c r="D105" s="44">
        <f>D98-D103</f>
        <v>0</v>
      </c>
      <c r="E105" s="44">
        <f t="shared" si="9"/>
        <v>0</v>
      </c>
      <c r="F105" s="45">
        <f t="shared" si="10"/>
        <v>0</v>
      </c>
    </row>
    <row r="106" spans="1:6" s="5" customFormat="1" ht="19.899999999999999" customHeight="1">
      <c r="A106" s="203"/>
      <c r="B106" s="204"/>
      <c r="C106" s="204"/>
      <c r="D106" s="204"/>
      <c r="E106" s="204"/>
      <c r="F106" s="205"/>
    </row>
    <row r="107" spans="1:6" ht="19.899999999999999" customHeight="1">
      <c r="A107" s="33" t="s">
        <v>95</v>
      </c>
      <c r="B107" s="60"/>
      <c r="C107" s="60"/>
      <c r="D107" s="60"/>
      <c r="E107" s="19">
        <f t="shared" si="9"/>
        <v>0</v>
      </c>
      <c r="F107" s="31">
        <f t="shared" si="10"/>
        <v>0</v>
      </c>
    </row>
    <row r="108" spans="1:6" ht="19.899999999999999" customHeight="1" thickBot="1">
      <c r="A108" s="206"/>
      <c r="B108" s="207"/>
      <c r="C108" s="207"/>
      <c r="D108" s="207"/>
      <c r="E108" s="207"/>
      <c r="F108" s="208"/>
    </row>
    <row r="109" spans="1:6" ht="19.899999999999999" customHeight="1" thickBot="1">
      <c r="A109" s="52" t="s">
        <v>150</v>
      </c>
      <c r="B109" s="44">
        <f>B37+B72+B82+B98</f>
        <v>0</v>
      </c>
      <c r="C109" s="44">
        <f>C37+C72+C82+C98</f>
        <v>0</v>
      </c>
      <c r="D109" s="44">
        <f>D37+D72+D82+D98</f>
        <v>0</v>
      </c>
      <c r="E109" s="44">
        <f t="shared" si="9"/>
        <v>0</v>
      </c>
      <c r="F109" s="45">
        <f t="shared" si="10"/>
        <v>0</v>
      </c>
    </row>
    <row r="110" spans="1:6" ht="19.899999999999999" customHeight="1" thickBot="1">
      <c r="A110" s="52" t="s">
        <v>96</v>
      </c>
      <c r="B110" s="44">
        <f>B67+B73+B88+B103+B107</f>
        <v>0</v>
      </c>
      <c r="C110" s="44">
        <f>C67+C73+C88+C103+C107</f>
        <v>0</v>
      </c>
      <c r="D110" s="44">
        <f>D67+D73+D88+D103+D107</f>
        <v>0</v>
      </c>
      <c r="E110" s="44">
        <f t="shared" si="9"/>
        <v>0</v>
      </c>
      <c r="F110" s="45">
        <f t="shared" si="10"/>
        <v>0</v>
      </c>
    </row>
    <row r="111" spans="1:6" ht="19.899999999999999" customHeight="1" thickBot="1">
      <c r="A111" s="209"/>
      <c r="B111" s="210"/>
      <c r="C111" s="210"/>
      <c r="D111" s="210"/>
      <c r="E111" s="210"/>
      <c r="F111" s="211"/>
    </row>
    <row r="112" spans="1:6" ht="19.899999999999999" customHeight="1" thickBot="1">
      <c r="A112" s="52" t="s">
        <v>97</v>
      </c>
      <c r="B112" s="44">
        <f>B109-B110</f>
        <v>0</v>
      </c>
      <c r="C112" s="44">
        <f>C109-C110</f>
        <v>0</v>
      </c>
      <c r="D112" s="44">
        <f>D109-D110</f>
        <v>0</v>
      </c>
      <c r="E112" s="44">
        <f t="shared" si="9"/>
        <v>0</v>
      </c>
      <c r="F112" s="45">
        <f t="shared" si="10"/>
        <v>0</v>
      </c>
    </row>
  </sheetData>
  <sheetProtection algorithmName="SHA-512" hashValue="U3ZBg+1T+mdx/MXDokxxiypCWyuEZgbrQEVcx6KAtQ2EWO1VLcQpDGykO5/s2QC+xS0sc85zyMqBOJvCg/hzNQ==" saltValue="LN1bqVlZ4IQ11A4NJqe1Mg==" spinCount="100000" sheet="1" objects="1" scenarios="1"/>
  <mergeCells count="27">
    <mergeCell ref="A106:F106"/>
    <mergeCell ref="A108:F108"/>
    <mergeCell ref="A111:F111"/>
    <mergeCell ref="A89:F89"/>
    <mergeCell ref="A91:F91"/>
    <mergeCell ref="A93:F93"/>
    <mergeCell ref="A94:F94"/>
    <mergeCell ref="A99:F99"/>
    <mergeCell ref="A104:F104"/>
    <mergeCell ref="A83:F83"/>
    <mergeCell ref="A30:F30"/>
    <mergeCell ref="A34:F34"/>
    <mergeCell ref="A38:F38"/>
    <mergeCell ref="A40:F40"/>
    <mergeCell ref="A52:F52"/>
    <mergeCell ref="A64:F64"/>
    <mergeCell ref="A68:F68"/>
    <mergeCell ref="A70:F70"/>
    <mergeCell ref="A71:F71"/>
    <mergeCell ref="A74:F74"/>
    <mergeCell ref="A75:F75"/>
    <mergeCell ref="A19:F19"/>
    <mergeCell ref="B1:D1"/>
    <mergeCell ref="B2:D2"/>
    <mergeCell ref="B3:D3"/>
    <mergeCell ref="B4:D4"/>
    <mergeCell ref="A6:F6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5" fitToHeight="0" orientation="landscape" r:id="rId1"/>
  <headerFooter>
    <oddHeader>&amp;L&amp;"Times New Roman,Gras"&amp;8CCI France&amp;R&amp;"Times New Roman,Gras"Février 2026</oddHeader>
    <oddFooter>&amp;R&amp;P</oddFooter>
  </headerFooter>
  <rowBreaks count="2" manualBreakCount="2">
    <brk id="37" max="16383" man="1"/>
    <brk id="74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2002D678-5A6B-4C53-9677-4BFD34857EA2}">
          <x14:formula1>
            <xm:f>Service!$B$1:$B$13</xm:f>
          </x14:formula1>
          <xm:sqref>B4:D4</xm:sqref>
        </x14:dataValidation>
        <x14:dataValidation type="list" allowBlank="1" showInputMessage="1" showErrorMessage="1" xr:uid="{5387CCFB-ABA6-4CCF-A304-1B89FB71EB64}">
          <x14:formula1>
            <xm:f>Service!$B$15:$B$17</xm:f>
          </x14:formula1>
          <xm:sqref>B2:D2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2A290-8B8F-464F-A4E0-1F6BA98ACC5F}">
  <sheetPr>
    <tabColor theme="4" tint="-0.249977111117893"/>
    <pageSetUpPr fitToPage="1"/>
  </sheetPr>
  <dimension ref="A1:F20"/>
  <sheetViews>
    <sheetView showGridLines="0" zoomScale="80" zoomScaleNormal="80" workbookViewId="0">
      <selection activeCell="B9" sqref="B9"/>
    </sheetView>
  </sheetViews>
  <sheetFormatPr baseColWidth="10" defaultColWidth="10.75" defaultRowHeight="14.4"/>
  <cols>
    <col min="1" max="1" width="90.75" style="1" customWidth="1"/>
    <col min="2" max="6" width="30.75" style="1" customWidth="1"/>
    <col min="7" max="16384" width="10.75" style="1"/>
  </cols>
  <sheetData>
    <row r="1" spans="1:6" ht="18.2" thickBot="1">
      <c r="A1" s="12" t="s">
        <v>2</v>
      </c>
      <c r="B1" s="227" t="str">
        <f>'Compte de résultat'!$B$1</f>
        <v>Nom CCI</v>
      </c>
      <c r="C1" s="228"/>
      <c r="D1" s="229"/>
      <c r="E1" s="11"/>
    </row>
    <row r="2" spans="1:6" ht="18.2" thickBot="1">
      <c r="A2" s="10" t="s">
        <v>3</v>
      </c>
      <c r="B2" s="227" t="str">
        <f>'Compte de résultat'!$B$2</f>
        <v>Exécuté</v>
      </c>
      <c r="C2" s="228"/>
      <c r="D2" s="229"/>
      <c r="E2" s="8"/>
    </row>
    <row r="3" spans="1:6" ht="18.2" thickBot="1">
      <c r="A3" s="10" t="s">
        <v>4</v>
      </c>
      <c r="B3" s="227">
        <f>'Compte de résultat'!$B$3</f>
        <v>2025</v>
      </c>
      <c r="C3" s="228"/>
      <c r="D3" s="229"/>
      <c r="E3" s="8"/>
    </row>
    <row r="4" spans="1:6" ht="18.2" thickBot="1">
      <c r="A4" s="69" t="s">
        <v>5</v>
      </c>
      <c r="B4" s="227" t="str">
        <f>'Compte de résultat'!$B$4</f>
        <v>Appui et représentation des entreprises et des territoires (P)</v>
      </c>
      <c r="C4" s="228"/>
      <c r="D4" s="229"/>
      <c r="E4" s="8"/>
    </row>
    <row r="5" spans="1:6" ht="21" customHeight="1" thickBot="1">
      <c r="A5" s="149"/>
      <c r="B5" s="149"/>
      <c r="C5" s="149"/>
      <c r="D5" s="149"/>
      <c r="E5" s="149"/>
      <c r="F5" s="149"/>
    </row>
    <row r="6" spans="1:6" ht="40.25" customHeight="1" thickBot="1">
      <c r="A6" s="182" t="s">
        <v>98</v>
      </c>
      <c r="B6" s="183"/>
      <c r="C6" s="183"/>
      <c r="D6" s="183"/>
      <c r="E6" s="183"/>
      <c r="F6" s="184"/>
    </row>
    <row r="7" spans="1:6" ht="19.899999999999999" customHeight="1" thickBot="1">
      <c r="A7" s="17"/>
    </row>
    <row r="8" spans="1:6" ht="59.95" customHeight="1">
      <c r="A8" s="70" t="s">
        <v>98</v>
      </c>
      <c r="B8" s="71" t="str">
        <f>'Compte de résultat'!B8</f>
        <v>Budget Exécuté 2025 (1)</v>
      </c>
      <c r="C8" s="71" t="str">
        <f>'Compte de résultat'!C8</f>
        <v>Budget Primitif ou Rectificatif 2025 (2)</v>
      </c>
      <c r="D8" s="71" t="str">
        <f>'Compte de résultat'!D8</f>
        <v>Budget Exécuté 2024 (3)</v>
      </c>
      <c r="E8" s="71" t="str">
        <f>'Compte de résultat'!E8</f>
        <v>Différence (4) = (1) - (2) 
Budget Exécuté 2025 (1) - Budget Primitif ou Rectificatif 2025 (2)</v>
      </c>
      <c r="F8" s="72" t="str">
        <f>'Compte de résultat'!F8</f>
        <v>Différence (5) = (1) - (3)
 Budget Exécuté 2025 (1) - Budget Exécuté 2024 (3)</v>
      </c>
    </row>
    <row r="9" spans="1:6" ht="19.899999999999999" customHeight="1">
      <c r="A9" s="30" t="s">
        <v>99</v>
      </c>
      <c r="B9" s="150">
        <f>IF('Compte de résultat'!B112&gt;=0,'Compte de résultat'!B112,0)</f>
        <v>0</v>
      </c>
      <c r="C9" s="150">
        <f>IF('Compte de résultat'!C112&gt;=0,'Compte de résultat'!C112,0)</f>
        <v>0</v>
      </c>
      <c r="D9" s="150">
        <f>IF('Compte de résultat'!D112&gt;=0,'Compte de résultat'!D112,0)</f>
        <v>0</v>
      </c>
      <c r="E9" s="19">
        <f>B9-C9</f>
        <v>0</v>
      </c>
      <c r="F9" s="31">
        <f>B9-D9</f>
        <v>0</v>
      </c>
    </row>
    <row r="10" spans="1:6" ht="19.899999999999999" customHeight="1">
      <c r="A10" s="30" t="s">
        <v>100</v>
      </c>
      <c r="B10" s="150">
        <f>'Compte de résultat'!B63+'Compte de résultat'!B86+'Compte de résultat'!B100</f>
        <v>0</v>
      </c>
      <c r="C10" s="150">
        <f>'Compte de résultat'!C63+'Compte de résultat'!C86+'Compte de résultat'!C100</f>
        <v>0</v>
      </c>
      <c r="D10" s="151">
        <f>'Compte de résultat'!D63+'Compte de résultat'!D86+'Compte de résultat'!D100</f>
        <v>0</v>
      </c>
      <c r="E10" s="19">
        <f t="shared" ref="E10:E18" si="0">B10-C10</f>
        <v>0</v>
      </c>
      <c r="F10" s="74">
        <f t="shared" ref="F10:F18" si="1">B10-D10</f>
        <v>0</v>
      </c>
    </row>
    <row r="11" spans="1:6" ht="19.899999999999999" customHeight="1" thickBot="1">
      <c r="A11" s="54" t="s">
        <v>101</v>
      </c>
      <c r="B11" s="152">
        <f>'Compte de résultat'!B61+'Compte de résultat'!B62+'Compte de résultat'!B60+'Compte de résultat'!B84+'Compte de résultat'!B101</f>
        <v>0</v>
      </c>
      <c r="C11" s="152">
        <f>'Compte de résultat'!C61+'Compte de résultat'!C62+'Compte de résultat'!C60+'Compte de résultat'!C84+'Compte de résultat'!C101</f>
        <v>0</v>
      </c>
      <c r="D11" s="153">
        <f>'Compte de résultat'!D61+'Compte de résultat'!D62+'Compte de résultat'!D60+'Compte de résultat'!D84+'Compte de résultat'!D101</f>
        <v>0</v>
      </c>
      <c r="E11" s="138">
        <f t="shared" si="0"/>
        <v>0</v>
      </c>
      <c r="F11" s="154">
        <f>B11-D11</f>
        <v>0</v>
      </c>
    </row>
    <row r="12" spans="1:6" ht="19.899999999999999" customHeight="1" thickBot="1">
      <c r="A12" s="73" t="s">
        <v>102</v>
      </c>
      <c r="B12" s="44">
        <f>SUM(B9:B11)</f>
        <v>0</v>
      </c>
      <c r="C12" s="44">
        <f t="shared" ref="C12:D12" si="2">SUM(C9:C11)</f>
        <v>0</v>
      </c>
      <c r="D12" s="44">
        <f t="shared" si="2"/>
        <v>0</v>
      </c>
      <c r="E12" s="44">
        <f t="shared" si="0"/>
        <v>0</v>
      </c>
      <c r="F12" s="45">
        <f>B12-D12</f>
        <v>0</v>
      </c>
    </row>
    <row r="13" spans="1:6" ht="19.899999999999999" customHeight="1">
      <c r="A13" s="230"/>
      <c r="B13" s="231"/>
      <c r="C13" s="231"/>
      <c r="D13" s="231"/>
      <c r="E13" s="231"/>
      <c r="F13" s="232"/>
    </row>
    <row r="14" spans="1:6" ht="19.899999999999999" customHeight="1">
      <c r="A14" s="30" t="s">
        <v>103</v>
      </c>
      <c r="B14" s="150">
        <f>-IF('Compte de résultat'!B112&lt;0,'Compte de résultat'!B112,0)</f>
        <v>0</v>
      </c>
      <c r="C14" s="150">
        <f>-IF('Compte de résultat'!C112&lt;0,'Compte de résultat'!C112,0)</f>
        <v>0</v>
      </c>
      <c r="D14" s="150">
        <f>-IF('Compte de résultat'!D112&lt;0,'Compte de résultat'!D112,0)</f>
        <v>0</v>
      </c>
      <c r="E14" s="19">
        <f>B14-C14</f>
        <v>0</v>
      </c>
      <c r="F14" s="31">
        <f>B14-D14</f>
        <v>0</v>
      </c>
    </row>
    <row r="15" spans="1:6" ht="19.899999999999999" customHeight="1">
      <c r="A15" s="30" t="s">
        <v>104</v>
      </c>
      <c r="B15" s="150">
        <f>'Compte de résultat'!B29+'Compte de résultat'!B80+'Compte de résultat'!B95</f>
        <v>0</v>
      </c>
      <c r="C15" s="150">
        <f>'Compte de résultat'!C29+'Compte de résultat'!C80+'Compte de résultat'!C95</f>
        <v>0</v>
      </c>
      <c r="D15" s="150">
        <f>'Compte de résultat'!D29+'Compte de résultat'!D80+'Compte de résultat'!D95</f>
        <v>0</v>
      </c>
      <c r="E15" s="23">
        <f t="shared" si="0"/>
        <v>0</v>
      </c>
      <c r="F15" s="32">
        <f t="shared" si="1"/>
        <v>0</v>
      </c>
    </row>
    <row r="16" spans="1:6" ht="19.899999999999999" customHeight="1">
      <c r="A16" s="30" t="s">
        <v>105</v>
      </c>
      <c r="B16" s="150">
        <f>'Compte de résultat'!B25</f>
        <v>0</v>
      </c>
      <c r="C16" s="150">
        <f>'Compte de résultat'!C25</f>
        <v>0</v>
      </c>
      <c r="D16" s="150">
        <f>'Compte de résultat'!D25</f>
        <v>0</v>
      </c>
      <c r="E16" s="19">
        <f t="shared" si="0"/>
        <v>0</v>
      </c>
      <c r="F16" s="31">
        <f t="shared" si="1"/>
        <v>0</v>
      </c>
    </row>
    <row r="17" spans="1:6" s="3" customFormat="1" ht="19.899999999999999" customHeight="1" thickBot="1">
      <c r="A17" s="54" t="s">
        <v>106</v>
      </c>
      <c r="B17" s="155">
        <f>'Compte de résultat'!B27+'Compte de résultat'!B28+'Compte de résultat'!B79+'Compte de résultat'!B96</f>
        <v>0</v>
      </c>
      <c r="C17" s="155">
        <f>'Compte de résultat'!C27+'Compte de résultat'!C28+'Compte de résultat'!C79+'Compte de résultat'!C96</f>
        <v>0</v>
      </c>
      <c r="D17" s="155">
        <f>'Compte de résultat'!D27+'Compte de résultat'!D28+'Compte de résultat'!D79+'Compte de résultat'!D96</f>
        <v>0</v>
      </c>
      <c r="E17" s="36">
        <f t="shared" si="0"/>
        <v>0</v>
      </c>
      <c r="F17" s="37">
        <f t="shared" si="1"/>
        <v>0</v>
      </c>
    </row>
    <row r="18" spans="1:6" s="3" customFormat="1" ht="19.899999999999999" customHeight="1" thickBot="1">
      <c r="A18" s="73" t="s">
        <v>107</v>
      </c>
      <c r="B18" s="44">
        <f>SUM(B14:B17)</f>
        <v>0</v>
      </c>
      <c r="C18" s="44">
        <f t="shared" ref="C18:D18" si="3">SUM(C14:C17)</f>
        <v>0</v>
      </c>
      <c r="D18" s="44">
        <f t="shared" si="3"/>
        <v>0</v>
      </c>
      <c r="E18" s="44">
        <f t="shared" si="0"/>
        <v>0</v>
      </c>
      <c r="F18" s="45">
        <f t="shared" si="1"/>
        <v>0</v>
      </c>
    </row>
    <row r="19" spans="1:6" ht="19.899999999999999" customHeight="1" thickBot="1">
      <c r="A19" s="224"/>
      <c r="B19" s="225"/>
      <c r="C19" s="225"/>
      <c r="D19" s="225"/>
      <c r="E19" s="225"/>
      <c r="F19" s="226"/>
    </row>
    <row r="20" spans="1:6" ht="19.899999999999999" customHeight="1" thickBot="1">
      <c r="A20" s="73" t="s">
        <v>98</v>
      </c>
      <c r="B20" s="44">
        <f>B12-B18</f>
        <v>0</v>
      </c>
      <c r="C20" s="44">
        <f t="shared" ref="C20:D20" si="4">C12-C18</f>
        <v>0</v>
      </c>
      <c r="D20" s="44">
        <f t="shared" si="4"/>
        <v>0</v>
      </c>
      <c r="E20" s="44">
        <f t="shared" ref="E20" si="5">B20-C20</f>
        <v>0</v>
      </c>
      <c r="F20" s="45">
        <f t="shared" ref="F20" si="6">B20-D20</f>
        <v>0</v>
      </c>
    </row>
  </sheetData>
  <sheetProtection algorithmName="SHA-512" hashValue="Zs2hU131AdB5fV+y7lqb+go0RlD06GN1AjLK9Imwt2+DGfeRXhAHhvhM1P/R0SClE5IXZUt5iXyfCFCnHLLQQQ==" saltValue="I8sMV/xs6nExysMd6AfuAw==" spinCount="100000" sheet="1" objects="1" scenarios="1"/>
  <mergeCells count="7">
    <mergeCell ref="A19:F19"/>
    <mergeCell ref="B1:D1"/>
    <mergeCell ref="B2:D2"/>
    <mergeCell ref="B3:D3"/>
    <mergeCell ref="B4:D4"/>
    <mergeCell ref="A6:F6"/>
    <mergeCell ref="A13:F13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9" orientation="landscape" r:id="rId1"/>
  <headerFooter>
    <oddHeader>&amp;L&amp;"Times New Roman,Gras"&amp;8CCI France&amp;R&amp;"Times New Roman,Gras"Février 2026</oddHead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67672-A8D0-44F2-A44E-3B217513F59B}">
  <sheetPr>
    <tabColor theme="4" tint="-0.249977111117893"/>
    <pageSetUpPr fitToPage="1"/>
  </sheetPr>
  <dimension ref="A1:F36"/>
  <sheetViews>
    <sheetView showGridLines="0" zoomScale="80" zoomScaleNormal="80" workbookViewId="0">
      <selection activeCell="B9" sqref="B9"/>
    </sheetView>
  </sheetViews>
  <sheetFormatPr baseColWidth="10" defaultColWidth="10.75" defaultRowHeight="14.4"/>
  <cols>
    <col min="1" max="1" width="80.75" style="1" customWidth="1"/>
    <col min="2" max="6" width="30.75" style="1" customWidth="1"/>
    <col min="7" max="16384" width="10.75" style="1"/>
  </cols>
  <sheetData>
    <row r="1" spans="1:6" ht="19.899999999999999" customHeight="1" thickBot="1">
      <c r="A1" s="10" t="s">
        <v>2</v>
      </c>
      <c r="B1" s="227" t="str">
        <f>'Compte de résultat'!$B$1</f>
        <v>Nom CCI</v>
      </c>
      <c r="C1" s="228"/>
      <c r="D1" s="229"/>
    </row>
    <row r="2" spans="1:6" ht="19.899999999999999" customHeight="1" thickBot="1">
      <c r="A2" s="10" t="s">
        <v>3</v>
      </c>
      <c r="B2" s="227" t="str">
        <f>'Compte de résultat'!$B$2</f>
        <v>Exécuté</v>
      </c>
      <c r="C2" s="228"/>
      <c r="D2" s="229"/>
      <c r="E2" s="8"/>
    </row>
    <row r="3" spans="1:6" ht="19.899999999999999" customHeight="1" thickBot="1">
      <c r="A3" s="10" t="s">
        <v>4</v>
      </c>
      <c r="B3" s="227">
        <f>'Compte de résultat'!$B$3</f>
        <v>2025</v>
      </c>
      <c r="C3" s="228"/>
      <c r="D3" s="229"/>
      <c r="E3" s="8"/>
    </row>
    <row r="4" spans="1:6" ht="19.899999999999999" customHeight="1" thickBot="1">
      <c r="A4" s="69" t="s">
        <v>5</v>
      </c>
      <c r="B4" s="227" t="str">
        <f>'Compte de résultat'!$B$4</f>
        <v>Appui et représentation des entreprises et des territoires (P)</v>
      </c>
      <c r="C4" s="228"/>
      <c r="D4" s="229"/>
      <c r="E4" s="8"/>
    </row>
    <row r="5" spans="1:6" ht="19.899999999999999" customHeight="1" thickBot="1">
      <c r="A5" s="149"/>
      <c r="B5" s="149"/>
      <c r="C5" s="149"/>
      <c r="D5" s="149"/>
      <c r="E5" s="149"/>
      <c r="F5" s="149"/>
    </row>
    <row r="6" spans="1:6" ht="40.25" customHeight="1" thickBot="1">
      <c r="A6" s="182" t="s">
        <v>108</v>
      </c>
      <c r="B6" s="183"/>
      <c r="C6" s="183"/>
      <c r="D6" s="183"/>
      <c r="E6" s="183"/>
      <c r="F6" s="184"/>
    </row>
    <row r="7" spans="1:6" ht="19.899999999999999" customHeight="1" thickBot="1">
      <c r="A7" s="17"/>
    </row>
    <row r="8" spans="1:6" ht="59.95" customHeight="1" thickBot="1">
      <c r="A8" s="14" t="s">
        <v>109</v>
      </c>
      <c r="B8" s="15" t="str">
        <f>'Compte de résultat'!B8</f>
        <v>Budget Exécuté 2025 (1)</v>
      </c>
      <c r="C8" s="15" t="str">
        <f>'Compte de résultat'!C8</f>
        <v>Budget Primitif ou Rectificatif 2025 (2)</v>
      </c>
      <c r="D8" s="15" t="str">
        <f>'Compte de résultat'!D8</f>
        <v>Budget Exécuté 2024 (3)</v>
      </c>
      <c r="E8" s="15" t="str">
        <f>'Compte de résultat'!E8</f>
        <v>Différence (4) = (1) - (2) 
Budget Exécuté 2025 (1) - Budget Primitif ou Rectificatif 2025 (2)</v>
      </c>
      <c r="F8" s="16" t="str">
        <f>'Compte de résultat'!F8</f>
        <v>Différence (5) = (1) - (3)
 Budget Exécuté 2025 (1) - Budget Exécuté 2024 (3)</v>
      </c>
    </row>
    <row r="9" spans="1:6" ht="19.899999999999999" customHeight="1">
      <c r="A9" s="53" t="s">
        <v>155</v>
      </c>
      <c r="B9" s="66"/>
      <c r="C9" s="66"/>
      <c r="D9" s="66"/>
      <c r="E9" s="55">
        <f>B9-C9</f>
        <v>0</v>
      </c>
      <c r="F9" s="56">
        <f>B9-D9</f>
        <v>0</v>
      </c>
    </row>
    <row r="10" spans="1:6" ht="19.899999999999999" customHeight="1">
      <c r="A10" s="53" t="s">
        <v>156</v>
      </c>
      <c r="B10" s="67"/>
      <c r="C10" s="67"/>
      <c r="D10" s="67"/>
      <c r="E10" s="57">
        <f t="shared" ref="E10:E19" si="0">B10-C10</f>
        <v>0</v>
      </c>
      <c r="F10" s="58">
        <f>B10-D10</f>
        <v>0</v>
      </c>
    </row>
    <row r="11" spans="1:6" ht="19.899999999999999" customHeight="1">
      <c r="A11" s="53" t="s">
        <v>157</v>
      </c>
      <c r="B11" s="67"/>
      <c r="C11" s="67"/>
      <c r="D11" s="67"/>
      <c r="E11" s="57">
        <f t="shared" si="0"/>
        <v>0</v>
      </c>
      <c r="F11" s="58">
        <f t="shared" ref="F11:F19" si="1">B11-D11</f>
        <v>0</v>
      </c>
    </row>
    <row r="12" spans="1:6" ht="19.899999999999999" customHeight="1">
      <c r="A12" s="53" t="s">
        <v>158</v>
      </c>
      <c r="B12" s="67"/>
      <c r="C12" s="67"/>
      <c r="D12" s="67"/>
      <c r="E12" s="57">
        <f t="shared" si="0"/>
        <v>0</v>
      </c>
      <c r="F12" s="58">
        <f t="shared" si="1"/>
        <v>0</v>
      </c>
    </row>
    <row r="13" spans="1:6" ht="19.899999999999999" customHeight="1">
      <c r="A13" s="145" t="s">
        <v>143</v>
      </c>
      <c r="B13" s="156">
        <f>SUM(B9:B12)</f>
        <v>0</v>
      </c>
      <c r="C13" s="156">
        <f>SUM(C9:C12)</f>
        <v>0</v>
      </c>
      <c r="D13" s="156">
        <f>SUM(D9:D12)</f>
        <v>0</v>
      </c>
      <c r="E13" s="156">
        <f>B13-C13</f>
        <v>0</v>
      </c>
      <c r="F13" s="157">
        <f>B13-D13</f>
        <v>0</v>
      </c>
    </row>
    <row r="14" spans="1:6" ht="19.899999999999999" customHeight="1">
      <c r="A14" s="237"/>
      <c r="B14" s="238"/>
      <c r="C14" s="238"/>
      <c r="D14" s="238"/>
      <c r="E14" s="238"/>
      <c r="F14" s="239"/>
    </row>
    <row r="15" spans="1:6" s="3" customFormat="1" ht="19.899999999999999" customHeight="1">
      <c r="A15" s="30" t="s">
        <v>110</v>
      </c>
      <c r="B15" s="64"/>
      <c r="C15" s="64"/>
      <c r="D15" s="64"/>
      <c r="E15" s="25">
        <f t="shared" si="0"/>
        <v>0</v>
      </c>
      <c r="F15" s="59">
        <f t="shared" si="1"/>
        <v>0</v>
      </c>
    </row>
    <row r="16" spans="1:6" s="3" customFormat="1" ht="19.899999999999999" customHeight="1">
      <c r="A16" s="30" t="s">
        <v>111</v>
      </c>
      <c r="B16" s="64"/>
      <c r="C16" s="64"/>
      <c r="D16" s="64"/>
      <c r="E16" s="25">
        <f t="shared" si="0"/>
        <v>0</v>
      </c>
      <c r="F16" s="59">
        <f t="shared" si="1"/>
        <v>0</v>
      </c>
    </row>
    <row r="17" spans="1:6" ht="19.899999999999999" customHeight="1">
      <c r="A17" s="30" t="s">
        <v>112</v>
      </c>
      <c r="B17" s="60"/>
      <c r="C17" s="60"/>
      <c r="D17" s="60"/>
      <c r="E17" s="19">
        <f t="shared" si="0"/>
        <v>0</v>
      </c>
      <c r="F17" s="31">
        <f t="shared" si="1"/>
        <v>0</v>
      </c>
    </row>
    <row r="18" spans="1:6" ht="19.899999999999999" customHeight="1" thickBot="1">
      <c r="A18" s="79" t="s">
        <v>185</v>
      </c>
      <c r="B18" s="61"/>
      <c r="C18" s="61"/>
      <c r="D18" s="61"/>
      <c r="E18" s="36">
        <f t="shared" si="0"/>
        <v>0</v>
      </c>
      <c r="F18" s="37">
        <f t="shared" si="1"/>
        <v>0</v>
      </c>
    </row>
    <row r="19" spans="1:6" ht="19.899999999999999" customHeight="1" thickBot="1">
      <c r="A19" s="47" t="s">
        <v>113</v>
      </c>
      <c r="B19" s="44">
        <f>SUM(B15:B18)+B13</f>
        <v>0</v>
      </c>
      <c r="C19" s="44">
        <f t="shared" ref="C19:D19" si="2">SUM(C15:C18)+C13</f>
        <v>0</v>
      </c>
      <c r="D19" s="44">
        <f t="shared" si="2"/>
        <v>0</v>
      </c>
      <c r="E19" s="44">
        <f t="shared" si="0"/>
        <v>0</v>
      </c>
      <c r="F19" s="45">
        <f t="shared" si="1"/>
        <v>0</v>
      </c>
    </row>
    <row r="20" spans="1:6" ht="19.899999999999999" customHeight="1" thickBot="1">
      <c r="A20" s="233"/>
      <c r="B20" s="233"/>
      <c r="C20" s="233"/>
      <c r="D20" s="233"/>
      <c r="E20" s="233"/>
      <c r="F20" s="233"/>
    </row>
    <row r="21" spans="1:6" ht="59.95" customHeight="1" thickBot="1">
      <c r="A21" s="83" t="s">
        <v>114</v>
      </c>
      <c r="B21" s="84" t="str">
        <f>B8</f>
        <v>Budget Exécuté 2025 (1)</v>
      </c>
      <c r="C21" s="84" t="str">
        <f>C8</f>
        <v>Budget Primitif ou Rectificatif 2025 (2)</v>
      </c>
      <c r="D21" s="84" t="str">
        <f>D8</f>
        <v>Budget Exécuté 2024 (3)</v>
      </c>
      <c r="E21" s="84" t="str">
        <f>E8</f>
        <v>Différence (4) = (1) - (2) 
Budget Exécuté 2025 (1) - Budget Primitif ou Rectificatif 2025 (2)</v>
      </c>
      <c r="F21" s="85" t="str">
        <f>F8</f>
        <v>Différence (5) = (1) - (3)
 Budget Exécuté 2025 (1) - Budget Exécuté 2024 (3)</v>
      </c>
    </row>
    <row r="22" spans="1:6" ht="19.899999999999999" customHeight="1">
      <c r="A22" s="80" t="s">
        <v>115</v>
      </c>
      <c r="B22" s="81">
        <f>CAF!B20</f>
        <v>0</v>
      </c>
      <c r="C22" s="81">
        <f>CAF!C20</f>
        <v>0</v>
      </c>
      <c r="D22" s="81">
        <f>CAF!D20</f>
        <v>0</v>
      </c>
      <c r="E22" s="81">
        <f>B22-C22</f>
        <v>0</v>
      </c>
      <c r="F22" s="82">
        <f>B22-D22</f>
        <v>0</v>
      </c>
    </row>
    <row r="23" spans="1:6" ht="19.899999999999999" customHeight="1">
      <c r="A23" s="53" t="s">
        <v>145</v>
      </c>
      <c r="B23" s="66"/>
      <c r="C23" s="66"/>
      <c r="D23" s="66"/>
      <c r="E23" s="55">
        <f>B23-C23</f>
        <v>0</v>
      </c>
      <c r="F23" s="56">
        <f>B23-D23</f>
        <v>0</v>
      </c>
    </row>
    <row r="24" spans="1:6" ht="19.899999999999999" customHeight="1">
      <c r="A24" s="53" t="s">
        <v>146</v>
      </c>
      <c r="B24" s="67"/>
      <c r="C24" s="67"/>
      <c r="D24" s="67"/>
      <c r="E24" s="57">
        <f t="shared" ref="E24:E36" si="3">B24-C24</f>
        <v>0</v>
      </c>
      <c r="F24" s="58">
        <f t="shared" ref="F24:F36" si="4">B24-D24</f>
        <v>0</v>
      </c>
    </row>
    <row r="25" spans="1:6" ht="19.899999999999999" customHeight="1">
      <c r="A25" s="53" t="s">
        <v>147</v>
      </c>
      <c r="B25" s="67"/>
      <c r="C25" s="67"/>
      <c r="D25" s="67"/>
      <c r="E25" s="57">
        <f t="shared" si="3"/>
        <v>0</v>
      </c>
      <c r="F25" s="58">
        <f t="shared" si="4"/>
        <v>0</v>
      </c>
    </row>
    <row r="26" spans="1:6" ht="19.899999999999999" customHeight="1">
      <c r="A26" s="53" t="s">
        <v>148</v>
      </c>
      <c r="B26" s="67"/>
      <c r="C26" s="67"/>
      <c r="D26" s="67"/>
      <c r="E26" s="57">
        <f t="shared" si="3"/>
        <v>0</v>
      </c>
      <c r="F26" s="58">
        <f t="shared" si="4"/>
        <v>0</v>
      </c>
    </row>
    <row r="27" spans="1:6" ht="19.899999999999999" customHeight="1">
      <c r="A27" s="145" t="s">
        <v>144</v>
      </c>
      <c r="B27" s="158">
        <f>SUM(B23:B26)</f>
        <v>0</v>
      </c>
      <c r="C27" s="158">
        <f>SUM(C23:C26)</f>
        <v>0</v>
      </c>
      <c r="D27" s="158">
        <f>SUM(D23:D26)</f>
        <v>0</v>
      </c>
      <c r="E27" s="158">
        <f>B27-C27</f>
        <v>0</v>
      </c>
      <c r="F27" s="159">
        <f>B27-D27</f>
        <v>0</v>
      </c>
    </row>
    <row r="28" spans="1:6" ht="19.899999999999999" customHeight="1">
      <c r="A28" s="234"/>
      <c r="B28" s="235"/>
      <c r="C28" s="235"/>
      <c r="D28" s="235"/>
      <c r="E28" s="235"/>
      <c r="F28" s="236"/>
    </row>
    <row r="29" spans="1:6" ht="19.899999999999999" customHeight="1">
      <c r="A29" s="30" t="s">
        <v>16</v>
      </c>
      <c r="B29" s="67"/>
      <c r="C29" s="67"/>
      <c r="D29" s="67"/>
      <c r="E29" s="19">
        <f t="shared" si="3"/>
        <v>0</v>
      </c>
      <c r="F29" s="31">
        <f t="shared" si="4"/>
        <v>0</v>
      </c>
    </row>
    <row r="30" spans="1:6" ht="19.899999999999999" customHeight="1">
      <c r="A30" s="30" t="s">
        <v>116</v>
      </c>
      <c r="B30" s="68"/>
      <c r="C30" s="68"/>
      <c r="D30" s="68"/>
      <c r="E30" s="25">
        <f t="shared" si="3"/>
        <v>0</v>
      </c>
      <c r="F30" s="59">
        <f t="shared" si="4"/>
        <v>0</v>
      </c>
    </row>
    <row r="31" spans="1:6" ht="19.899999999999999" customHeight="1">
      <c r="A31" s="30" t="s">
        <v>117</v>
      </c>
      <c r="B31" s="68"/>
      <c r="C31" s="68"/>
      <c r="D31" s="68"/>
      <c r="E31" s="25">
        <f t="shared" si="3"/>
        <v>0</v>
      </c>
      <c r="F31" s="59">
        <f t="shared" si="4"/>
        <v>0</v>
      </c>
    </row>
    <row r="32" spans="1:6" ht="19.899999999999999" customHeight="1">
      <c r="A32" s="30" t="s">
        <v>118</v>
      </c>
      <c r="B32" s="67"/>
      <c r="C32" s="67"/>
      <c r="D32" s="67"/>
      <c r="E32" s="19">
        <f t="shared" si="3"/>
        <v>0</v>
      </c>
      <c r="F32" s="31">
        <f t="shared" si="4"/>
        <v>0</v>
      </c>
    </row>
    <row r="33" spans="1:6" ht="19.899999999999999" customHeight="1" thickBot="1">
      <c r="A33" s="79" t="s">
        <v>186</v>
      </c>
      <c r="B33" s="61"/>
      <c r="C33" s="61"/>
      <c r="D33" s="61"/>
      <c r="E33" s="36">
        <f t="shared" si="3"/>
        <v>0</v>
      </c>
      <c r="F33" s="37">
        <f t="shared" si="4"/>
        <v>0</v>
      </c>
    </row>
    <row r="34" spans="1:6" ht="19.899999999999999" customHeight="1" thickBot="1">
      <c r="A34" s="47" t="s">
        <v>119</v>
      </c>
      <c r="B34" s="44">
        <f>SUM(B29:B33)+B22+B27</f>
        <v>0</v>
      </c>
      <c r="C34" s="44">
        <f t="shared" ref="C34:D34" si="5">SUM(C29:C33)+C22+C27</f>
        <v>0</v>
      </c>
      <c r="D34" s="44">
        <f t="shared" si="5"/>
        <v>0</v>
      </c>
      <c r="E34" s="44">
        <f t="shared" si="3"/>
        <v>0</v>
      </c>
      <c r="F34" s="45">
        <f t="shared" si="4"/>
        <v>0</v>
      </c>
    </row>
    <row r="35" spans="1:6" s="2" customFormat="1" ht="19.899999999999999" customHeight="1" thickBot="1">
      <c r="A35" s="221"/>
      <c r="B35" s="222"/>
      <c r="C35" s="222"/>
      <c r="D35" s="222"/>
      <c r="E35" s="222"/>
      <c r="F35" s="223"/>
    </row>
    <row r="36" spans="1:6" ht="19.899999999999999" customHeight="1" thickBot="1">
      <c r="A36" s="109" t="s">
        <v>151</v>
      </c>
      <c r="B36" s="112">
        <f>B34-B19</f>
        <v>0</v>
      </c>
      <c r="C36" s="112">
        <f>C34-C19</f>
        <v>0</v>
      </c>
      <c r="D36" s="112">
        <f>D34-D19</f>
        <v>0</v>
      </c>
      <c r="E36" s="110">
        <f t="shared" si="3"/>
        <v>0</v>
      </c>
      <c r="F36" s="111">
        <f t="shared" si="4"/>
        <v>0</v>
      </c>
    </row>
  </sheetData>
  <sheetProtection algorithmName="SHA-512" hashValue="cIHl0tbzTZyCBnbXMX0H9owEwofgQEmN7Gi/feGi2iqqamXkko7G3ltyI+53YAqNz0eVLVYW9NUyVEj6pifTEg==" saltValue="8RwTjvr2mfyj2+epajqRlg==" spinCount="100000" sheet="1" objects="1" scenarios="1"/>
  <mergeCells count="9">
    <mergeCell ref="A20:F20"/>
    <mergeCell ref="A28:F28"/>
    <mergeCell ref="A35:F35"/>
    <mergeCell ref="B1:D1"/>
    <mergeCell ref="B2:D2"/>
    <mergeCell ref="B3:D3"/>
    <mergeCell ref="B4:D4"/>
    <mergeCell ref="A6:F6"/>
    <mergeCell ref="A14:F1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2" orientation="landscape" r:id="rId1"/>
  <headerFooter>
    <oddHeader>&amp;L&amp;"Times New Roman,Gras"&amp;8CCI France&amp;R&amp;"Times New Roman,Gras"Février 2026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EAA6-928D-4A7B-9469-6B4742F26800}">
  <sheetPr>
    <tabColor theme="4" tint="-0.249977111117893"/>
    <pageSetUpPr fitToPage="1"/>
  </sheetPr>
  <dimension ref="A1:F53"/>
  <sheetViews>
    <sheetView showGridLines="0" zoomScale="80" zoomScaleNormal="80" workbookViewId="0">
      <selection activeCell="B9" sqref="B9"/>
    </sheetView>
  </sheetViews>
  <sheetFormatPr baseColWidth="10" defaultColWidth="10.75" defaultRowHeight="14.4"/>
  <cols>
    <col min="1" max="1" width="70.75" style="1" customWidth="1"/>
    <col min="2" max="6" width="30.75" style="1" customWidth="1"/>
    <col min="7" max="16384" width="10.75" style="1"/>
  </cols>
  <sheetData>
    <row r="1" spans="1:6" ht="18.2" thickBot="1">
      <c r="A1" s="12" t="s">
        <v>2</v>
      </c>
      <c r="B1" s="227" t="str">
        <f>'Compte de résultat'!$B$1</f>
        <v>Nom CCI</v>
      </c>
      <c r="C1" s="228"/>
      <c r="D1" s="229"/>
      <c r="E1" s="11"/>
    </row>
    <row r="2" spans="1:6" ht="18.2" thickBot="1">
      <c r="A2" s="10" t="s">
        <v>3</v>
      </c>
      <c r="B2" s="227" t="str">
        <f>'Compte de résultat'!$B$2</f>
        <v>Exécuté</v>
      </c>
      <c r="C2" s="228"/>
      <c r="D2" s="229"/>
      <c r="E2" s="8"/>
    </row>
    <row r="3" spans="1:6" ht="18.2" thickBot="1">
      <c r="A3" s="10" t="s">
        <v>4</v>
      </c>
      <c r="B3" s="227">
        <f>'Compte de résultat'!$B$3</f>
        <v>2025</v>
      </c>
      <c r="C3" s="228"/>
      <c r="D3" s="229"/>
      <c r="E3" s="8"/>
    </row>
    <row r="4" spans="1:6" ht="18.2" thickBot="1">
      <c r="A4" s="10" t="s">
        <v>5</v>
      </c>
      <c r="B4" s="227" t="str">
        <f>'Compte de résultat'!$B$4</f>
        <v>Appui et représentation des entreprises et des territoires (P)</v>
      </c>
      <c r="C4" s="228"/>
      <c r="D4" s="229"/>
      <c r="E4" s="8"/>
    </row>
    <row r="5" spans="1:6" ht="19.899999999999999" customHeight="1" thickBot="1">
      <c r="A5" s="160"/>
      <c r="B5" s="149"/>
      <c r="C5" s="149"/>
      <c r="D5" s="149"/>
      <c r="E5" s="149"/>
      <c r="F5" s="149"/>
    </row>
    <row r="6" spans="1:6" ht="40.25" customHeight="1" thickBot="1">
      <c r="A6" s="182" t="s">
        <v>120</v>
      </c>
      <c r="B6" s="183"/>
      <c r="C6" s="183"/>
      <c r="D6" s="183"/>
      <c r="E6" s="183"/>
      <c r="F6" s="184"/>
    </row>
    <row r="7" spans="1:6" s="9" customFormat="1" ht="19.899999999999999" customHeight="1" thickBot="1">
      <c r="A7" s="249"/>
      <c r="B7" s="249"/>
      <c r="C7" s="249"/>
      <c r="D7" s="249"/>
      <c r="E7" s="249"/>
      <c r="F7" s="249"/>
    </row>
    <row r="8" spans="1:6" ht="59.95" customHeight="1">
      <c r="A8" s="86" t="s">
        <v>120</v>
      </c>
      <c r="B8" s="87" t="str">
        <f>'Compte de résultat'!B8</f>
        <v>Budget Exécuté 2025 (1)</v>
      </c>
      <c r="C8" s="87" t="str">
        <f>'Compte de résultat'!C8</f>
        <v>Budget Primitif ou Rectificatif 2025 (2)</v>
      </c>
      <c r="D8" s="87" t="str">
        <f>'Compte de résultat'!D8</f>
        <v>Budget Exécuté 2024 (3)</v>
      </c>
      <c r="E8" s="87" t="str">
        <f>'Compte de résultat'!E8</f>
        <v>Différence (4) = (1) - (2) 
Budget Exécuté 2025 (1) - Budget Primitif ou Rectificatif 2025 (2)</v>
      </c>
      <c r="F8" s="88" t="str">
        <f>'Compte de résultat'!F8</f>
        <v>Différence (5) = (1) - (3)
 Budget Exécuté 2025 (1) - Budget Exécuté 2024 (3)</v>
      </c>
    </row>
    <row r="9" spans="1:6" ht="19.899999999999999" customHeight="1">
      <c r="A9" s="18" t="s">
        <v>11</v>
      </c>
      <c r="B9" s="161"/>
      <c r="C9" s="60"/>
      <c r="D9" s="65"/>
      <c r="E9" s="20">
        <f>B9-C9</f>
        <v>0</v>
      </c>
      <c r="F9" s="21">
        <f>B9-D9</f>
        <v>0</v>
      </c>
    </row>
    <row r="10" spans="1:6" ht="19.899999999999999" customHeight="1">
      <c r="A10" s="22" t="s">
        <v>12</v>
      </c>
      <c r="B10" s="65"/>
      <c r="C10" s="65"/>
      <c r="D10" s="65"/>
      <c r="E10" s="20">
        <f t="shared" ref="E10:E42" si="0">B10-C10</f>
        <v>0</v>
      </c>
      <c r="F10" s="21">
        <f t="shared" ref="F10:F42" si="1">B10-D10</f>
        <v>0</v>
      </c>
    </row>
    <row r="11" spans="1:6" ht="19.899999999999999" customHeight="1">
      <c r="A11" s="18" t="s">
        <v>13</v>
      </c>
      <c r="B11" s="65"/>
      <c r="C11" s="60"/>
      <c r="D11" s="65"/>
      <c r="E11" s="20">
        <f t="shared" si="0"/>
        <v>0</v>
      </c>
      <c r="F11" s="21">
        <f t="shared" si="1"/>
        <v>0</v>
      </c>
    </row>
    <row r="12" spans="1:6" ht="19.899999999999999" customHeight="1">
      <c r="A12" s="24" t="s">
        <v>14</v>
      </c>
      <c r="B12" s="65"/>
      <c r="C12" s="60"/>
      <c r="D12" s="65"/>
      <c r="E12" s="20">
        <f t="shared" si="0"/>
        <v>0</v>
      </c>
      <c r="F12" s="21">
        <f t="shared" si="1"/>
        <v>0</v>
      </c>
    </row>
    <row r="13" spans="1:6" ht="19.899999999999999" customHeight="1">
      <c r="A13" s="24" t="s">
        <v>15</v>
      </c>
      <c r="B13" s="150">
        <f>'Compte de résultat'!B112</f>
        <v>0</v>
      </c>
      <c r="C13" s="150">
        <f>'Compte de résultat'!C112</f>
        <v>0</v>
      </c>
      <c r="D13" s="150">
        <f>'Compte de résultat'!D112</f>
        <v>0</v>
      </c>
      <c r="E13" s="20">
        <f t="shared" si="0"/>
        <v>0</v>
      </c>
      <c r="F13" s="21">
        <f t="shared" si="1"/>
        <v>0</v>
      </c>
    </row>
    <row r="14" spans="1:6" ht="19.899999999999999" customHeight="1">
      <c r="A14" s="24" t="s">
        <v>16</v>
      </c>
      <c r="B14" s="65"/>
      <c r="C14" s="60"/>
      <c r="D14" s="65"/>
      <c r="E14" s="20">
        <f t="shared" si="0"/>
        <v>0</v>
      </c>
      <c r="F14" s="21">
        <f t="shared" si="1"/>
        <v>0</v>
      </c>
    </row>
    <row r="15" spans="1:6" s="3" customFormat="1" ht="19.899999999999999" customHeight="1">
      <c r="A15" s="18" t="s">
        <v>17</v>
      </c>
      <c r="B15" s="162"/>
      <c r="C15" s="64"/>
      <c r="D15" s="162"/>
      <c r="E15" s="20">
        <f t="shared" si="0"/>
        <v>0</v>
      </c>
      <c r="F15" s="21">
        <f t="shared" si="1"/>
        <v>0</v>
      </c>
    </row>
    <row r="16" spans="1:6" ht="19.899999999999999" customHeight="1">
      <c r="A16" s="18" t="s">
        <v>18</v>
      </c>
      <c r="B16" s="65"/>
      <c r="C16" s="60"/>
      <c r="D16" s="65"/>
      <c r="E16" s="20">
        <f t="shared" si="0"/>
        <v>0</v>
      </c>
      <c r="F16" s="21">
        <f t="shared" si="1"/>
        <v>0</v>
      </c>
    </row>
    <row r="17" spans="1:6" ht="19.899999999999999" customHeight="1">
      <c r="A17" s="18" t="s">
        <v>19</v>
      </c>
      <c r="B17" s="65"/>
      <c r="C17" s="60"/>
      <c r="D17" s="65"/>
      <c r="E17" s="20">
        <f t="shared" si="0"/>
        <v>0</v>
      </c>
      <c r="F17" s="21">
        <f t="shared" si="1"/>
        <v>0</v>
      </c>
    </row>
    <row r="18" spans="1:6" ht="19.899999999999999" customHeight="1">
      <c r="A18" s="18" t="s">
        <v>20</v>
      </c>
      <c r="B18" s="65"/>
      <c r="C18" s="60"/>
      <c r="D18" s="65"/>
      <c r="E18" s="20">
        <f t="shared" si="0"/>
        <v>0</v>
      </c>
      <c r="F18" s="21">
        <f t="shared" si="1"/>
        <v>0</v>
      </c>
    </row>
    <row r="19" spans="1:6" s="3" customFormat="1" ht="19.899999999999999" customHeight="1">
      <c r="A19" s="18" t="s">
        <v>21</v>
      </c>
      <c r="B19" s="162"/>
      <c r="C19" s="64"/>
      <c r="D19" s="162"/>
      <c r="E19" s="20">
        <f t="shared" si="0"/>
        <v>0</v>
      </c>
      <c r="F19" s="21">
        <f t="shared" si="1"/>
        <v>0</v>
      </c>
    </row>
    <row r="20" spans="1:6" s="3" customFormat="1" ht="19.899999999999999" customHeight="1">
      <c r="A20" s="18" t="s">
        <v>22</v>
      </c>
      <c r="B20" s="162"/>
      <c r="C20" s="64"/>
      <c r="D20" s="162"/>
      <c r="E20" s="20">
        <f t="shared" si="0"/>
        <v>0</v>
      </c>
      <c r="F20" s="21">
        <f t="shared" si="1"/>
        <v>0</v>
      </c>
    </row>
    <row r="21" spans="1:6" s="3" customFormat="1" ht="19.899999999999999" customHeight="1">
      <c r="A21" s="18" t="s">
        <v>121</v>
      </c>
      <c r="B21" s="64"/>
      <c r="C21" s="64"/>
      <c r="D21" s="64"/>
      <c r="E21" s="20">
        <f t="shared" si="0"/>
        <v>0</v>
      </c>
      <c r="F21" s="21">
        <f t="shared" si="1"/>
        <v>0</v>
      </c>
    </row>
    <row r="22" spans="1:6" s="3" customFormat="1" ht="19.899999999999999" customHeight="1">
      <c r="A22" s="18" t="s">
        <v>122</v>
      </c>
      <c r="B22" s="64"/>
      <c r="C22" s="64"/>
      <c r="D22" s="64"/>
      <c r="E22" s="20">
        <f t="shared" si="0"/>
        <v>0</v>
      </c>
      <c r="F22" s="21">
        <f t="shared" si="1"/>
        <v>0</v>
      </c>
    </row>
    <row r="23" spans="1:6" s="3" customFormat="1" ht="19.899999999999999" customHeight="1" thickBot="1">
      <c r="A23" s="89" t="s">
        <v>123</v>
      </c>
      <c r="B23" s="90"/>
      <c r="C23" s="90"/>
      <c r="D23" s="90"/>
      <c r="E23" s="91">
        <f t="shared" si="0"/>
        <v>0</v>
      </c>
      <c r="F23" s="92">
        <f t="shared" si="1"/>
        <v>0</v>
      </c>
    </row>
    <row r="24" spans="1:6" s="2" customFormat="1" ht="19.899999999999999" customHeight="1" thickBot="1">
      <c r="A24" s="96" t="s">
        <v>124</v>
      </c>
      <c r="B24" s="44">
        <f>SUM(B9:B23)</f>
        <v>0</v>
      </c>
      <c r="C24" s="44">
        <f t="shared" ref="C24:D24" si="2">SUM(C9:C23)</f>
        <v>0</v>
      </c>
      <c r="D24" s="44">
        <f t="shared" si="2"/>
        <v>0</v>
      </c>
      <c r="E24" s="97">
        <f t="shared" si="0"/>
        <v>0</v>
      </c>
      <c r="F24" s="98">
        <f t="shared" si="1"/>
        <v>0</v>
      </c>
    </row>
    <row r="25" spans="1:6" s="2" customFormat="1" ht="19.899999999999999" customHeight="1" thickBot="1">
      <c r="A25" s="240"/>
      <c r="B25" s="241"/>
      <c r="C25" s="241"/>
      <c r="D25" s="241"/>
      <c r="E25" s="241"/>
      <c r="F25" s="242"/>
    </row>
    <row r="26" spans="1:6" ht="19.899999999999999" customHeight="1">
      <c r="A26" s="93" t="s">
        <v>6</v>
      </c>
      <c r="B26" s="170"/>
      <c r="C26" s="62"/>
      <c r="D26" s="173"/>
      <c r="E26" s="94">
        <f t="shared" si="0"/>
        <v>0</v>
      </c>
      <c r="F26" s="95">
        <f t="shared" si="1"/>
        <v>0</v>
      </c>
    </row>
    <row r="27" spans="1:6" ht="19.899999999999999" customHeight="1">
      <c r="A27" s="24" t="s">
        <v>7</v>
      </c>
      <c r="B27" s="171"/>
      <c r="C27" s="60"/>
      <c r="D27" s="174"/>
      <c r="E27" s="20">
        <f t="shared" si="0"/>
        <v>0</v>
      </c>
      <c r="F27" s="21">
        <f t="shared" si="1"/>
        <v>0</v>
      </c>
    </row>
    <row r="28" spans="1:6" ht="19.899999999999999" customHeight="1">
      <c r="A28" s="24" t="s">
        <v>8</v>
      </c>
      <c r="B28" s="171"/>
      <c r="C28" s="60"/>
      <c r="D28" s="174"/>
      <c r="E28" s="20">
        <f t="shared" si="0"/>
        <v>0</v>
      </c>
      <c r="F28" s="21">
        <f t="shared" si="1"/>
        <v>0</v>
      </c>
    </row>
    <row r="29" spans="1:6" ht="19.899999999999999" customHeight="1">
      <c r="A29" s="24" t="s">
        <v>9</v>
      </c>
      <c r="B29" s="171"/>
      <c r="C29" s="60"/>
      <c r="D29" s="174"/>
      <c r="E29" s="20">
        <f t="shared" si="0"/>
        <v>0</v>
      </c>
      <c r="F29" s="21">
        <f t="shared" si="1"/>
        <v>0</v>
      </c>
    </row>
    <row r="30" spans="1:6" ht="19.899999999999999" customHeight="1" thickBot="1">
      <c r="A30" s="99" t="s">
        <v>10</v>
      </c>
      <c r="B30" s="172"/>
      <c r="C30" s="61"/>
      <c r="D30" s="175"/>
      <c r="E30" s="91">
        <f t="shared" si="0"/>
        <v>0</v>
      </c>
      <c r="F30" s="92">
        <f t="shared" si="1"/>
        <v>0</v>
      </c>
    </row>
    <row r="31" spans="1:6" s="2" customFormat="1" ht="19.899999999999999" customHeight="1" thickBot="1">
      <c r="A31" s="96" t="s">
        <v>125</v>
      </c>
      <c r="B31" s="44">
        <f>SUM(B26:B30)</f>
        <v>0</v>
      </c>
      <c r="C31" s="44">
        <f t="shared" ref="C31:D31" si="3">SUM(C26:C30)</f>
        <v>0</v>
      </c>
      <c r="D31" s="44">
        <f t="shared" si="3"/>
        <v>0</v>
      </c>
      <c r="E31" s="97">
        <f t="shared" si="0"/>
        <v>0</v>
      </c>
      <c r="F31" s="98">
        <f t="shared" si="1"/>
        <v>0</v>
      </c>
    </row>
    <row r="32" spans="1:6" s="2" customFormat="1" ht="19.899999999999999" customHeight="1" thickBot="1">
      <c r="A32" s="240"/>
      <c r="B32" s="241"/>
      <c r="C32" s="241"/>
      <c r="D32" s="241"/>
      <c r="E32" s="241"/>
      <c r="F32" s="242"/>
    </row>
    <row r="33" spans="1:6" s="2" customFormat="1" ht="19.899999999999999" customHeight="1" thickBot="1">
      <c r="A33" s="96" t="s">
        <v>152</v>
      </c>
      <c r="B33" s="44">
        <f>+B24-B31</f>
        <v>0</v>
      </c>
      <c r="C33" s="44">
        <f>+C24-C31</f>
        <v>0</v>
      </c>
      <c r="D33" s="44">
        <f>+D24-D31</f>
        <v>0</v>
      </c>
      <c r="E33" s="44">
        <f t="shared" si="0"/>
        <v>0</v>
      </c>
      <c r="F33" s="45">
        <f t="shared" si="1"/>
        <v>0</v>
      </c>
    </row>
    <row r="34" spans="1:6" ht="19.899999999999999" customHeight="1">
      <c r="A34" s="101" t="s">
        <v>126</v>
      </c>
      <c r="B34" s="163">
        <f>B21</f>
        <v>0</v>
      </c>
      <c r="C34" s="164">
        <f t="shared" ref="C34:D34" si="4">C21</f>
        <v>0</v>
      </c>
      <c r="D34" s="164">
        <f t="shared" si="4"/>
        <v>0</v>
      </c>
      <c r="E34" s="94">
        <f t="shared" si="0"/>
        <v>0</v>
      </c>
      <c r="F34" s="95">
        <f t="shared" si="1"/>
        <v>0</v>
      </c>
    </row>
    <row r="35" spans="1:6" ht="19.899999999999999" customHeight="1">
      <c r="A35" s="18" t="s">
        <v>122</v>
      </c>
      <c r="B35" s="165">
        <f t="shared" ref="B35:D36" si="5">B22</f>
        <v>0</v>
      </c>
      <c r="C35" s="150">
        <f t="shared" si="5"/>
        <v>0</v>
      </c>
      <c r="D35" s="150">
        <f t="shared" si="5"/>
        <v>0</v>
      </c>
      <c r="E35" s="20">
        <f t="shared" si="0"/>
        <v>0</v>
      </c>
      <c r="F35" s="21">
        <f t="shared" si="1"/>
        <v>0</v>
      </c>
    </row>
    <row r="36" spans="1:6" ht="19.899999999999999" customHeight="1">
      <c r="A36" s="18" t="s">
        <v>123</v>
      </c>
      <c r="B36" s="165">
        <f t="shared" si="5"/>
        <v>0</v>
      </c>
      <c r="C36" s="150">
        <f t="shared" si="5"/>
        <v>0</v>
      </c>
      <c r="D36" s="150">
        <f t="shared" si="5"/>
        <v>0</v>
      </c>
      <c r="E36" s="20">
        <f t="shared" si="0"/>
        <v>0</v>
      </c>
      <c r="F36" s="21">
        <f t="shared" si="1"/>
        <v>0</v>
      </c>
    </row>
    <row r="37" spans="1:6" s="2" customFormat="1" ht="19.899999999999999" customHeight="1" thickBot="1">
      <c r="A37" s="108" t="s">
        <v>127</v>
      </c>
      <c r="B37" s="78">
        <f>SUM(B34:B36)</f>
        <v>0</v>
      </c>
      <c r="C37" s="78">
        <f t="shared" ref="C37:D37" si="6">SUM(C34:C36)</f>
        <v>0</v>
      </c>
      <c r="D37" s="78">
        <f t="shared" si="6"/>
        <v>0</v>
      </c>
      <c r="E37" s="102">
        <f t="shared" si="0"/>
        <v>0</v>
      </c>
      <c r="F37" s="103">
        <f t="shared" si="1"/>
        <v>0</v>
      </c>
    </row>
    <row r="38" spans="1:6" s="2" customFormat="1" ht="19.899999999999999" customHeight="1" thickBot="1">
      <c r="A38" s="96" t="s">
        <v>128</v>
      </c>
      <c r="B38" s="44">
        <f>B33-B37</f>
        <v>0</v>
      </c>
      <c r="C38" s="44">
        <f t="shared" ref="C38:D38" si="7">C33-C37</f>
        <v>0</v>
      </c>
      <c r="D38" s="44">
        <f t="shared" si="7"/>
        <v>0</v>
      </c>
      <c r="E38" s="104">
        <f t="shared" si="0"/>
        <v>0</v>
      </c>
      <c r="F38" s="105">
        <f t="shared" si="1"/>
        <v>0</v>
      </c>
    </row>
    <row r="39" spans="1:6" s="2" customFormat="1" ht="19.899999999999999" customHeight="1" thickBot="1">
      <c r="A39" s="100" t="s">
        <v>129</v>
      </c>
      <c r="B39" s="113"/>
      <c r="C39" s="113"/>
      <c r="D39" s="113"/>
      <c r="E39" s="106">
        <f t="shared" si="0"/>
        <v>0</v>
      </c>
      <c r="F39" s="107">
        <f t="shared" si="1"/>
        <v>0</v>
      </c>
    </row>
    <row r="40" spans="1:6" s="2" customFormat="1" ht="19.899999999999999" customHeight="1" thickBot="1">
      <c r="A40" s="96" t="s">
        <v>130</v>
      </c>
      <c r="B40" s="44">
        <f>B38-B39</f>
        <v>0</v>
      </c>
      <c r="C40" s="44">
        <f t="shared" ref="C40:D40" si="8">C38-C39</f>
        <v>0</v>
      </c>
      <c r="D40" s="44">
        <f t="shared" si="8"/>
        <v>0</v>
      </c>
      <c r="E40" s="104">
        <f t="shared" si="0"/>
        <v>0</v>
      </c>
      <c r="F40" s="105">
        <f t="shared" si="1"/>
        <v>0</v>
      </c>
    </row>
    <row r="41" spans="1:6" s="2" customFormat="1" ht="19.899999999999999" customHeight="1" thickBot="1">
      <c r="A41" s="100" t="s">
        <v>131</v>
      </c>
      <c r="B41" s="166">
        <v>0</v>
      </c>
      <c r="C41" s="114"/>
      <c r="D41" s="114">
        <v>0</v>
      </c>
      <c r="E41" s="106">
        <f t="shared" si="0"/>
        <v>0</v>
      </c>
      <c r="F41" s="107">
        <f t="shared" si="1"/>
        <v>0</v>
      </c>
    </row>
    <row r="42" spans="1:6" s="2" customFormat="1" ht="19.899999999999999" customHeight="1" thickBot="1">
      <c r="A42" s="96" t="s">
        <v>153</v>
      </c>
      <c r="B42" s="44">
        <f>B40-B41</f>
        <v>0</v>
      </c>
      <c r="C42" s="44">
        <f t="shared" ref="C42:D42" si="9">C40-C41</f>
        <v>0</v>
      </c>
      <c r="D42" s="44">
        <f t="shared" si="9"/>
        <v>0</v>
      </c>
      <c r="E42" s="104">
        <f t="shared" si="0"/>
        <v>0</v>
      </c>
      <c r="F42" s="105">
        <f t="shared" si="1"/>
        <v>0</v>
      </c>
    </row>
    <row r="43" spans="1:6" ht="19.899999999999999" customHeight="1" thickBot="1">
      <c r="A43" s="26"/>
      <c r="B43" s="26"/>
      <c r="C43" s="26"/>
      <c r="D43" s="26"/>
      <c r="E43" s="26"/>
      <c r="F43" s="26"/>
    </row>
    <row r="44" spans="1:6" ht="19.899999999999999" customHeight="1">
      <c r="A44" s="243" t="s">
        <v>132</v>
      </c>
      <c r="B44" s="244"/>
      <c r="C44" s="244"/>
      <c r="D44" s="244"/>
      <c r="E44" s="244"/>
      <c r="F44" s="245"/>
    </row>
    <row r="45" spans="1:6" ht="19.899999999999999" customHeight="1">
      <c r="A45" s="27" t="s">
        <v>133</v>
      </c>
      <c r="B45" s="150">
        <f>B42</f>
        <v>0</v>
      </c>
      <c r="C45" s="150">
        <f t="shared" ref="C45:D45" si="10">C42</f>
        <v>0</v>
      </c>
      <c r="D45" s="150">
        <f t="shared" si="10"/>
        <v>0</v>
      </c>
      <c r="E45" s="19">
        <f t="shared" ref="E45:E50" si="11">B45-C45</f>
        <v>0</v>
      </c>
      <c r="F45" s="31">
        <f t="shared" ref="F45:F50" si="12">B45-D45</f>
        <v>0</v>
      </c>
    </row>
    <row r="46" spans="1:6" ht="19.899999999999999" customHeight="1">
      <c r="A46" s="27" t="s">
        <v>134</v>
      </c>
      <c r="B46" s="150">
        <f>'Compte de résultat'!B67-'Compte de résultat'!B39-'Compte de résultat'!B62+'Compte de résultat'!B88+'Compte de résultat'!B107 -'Compte de résultat'!B31-'Compte de résultat'!B32-'Compte de résultat'!B33</f>
        <v>0</v>
      </c>
      <c r="C46" s="150">
        <f>'Compte de résultat'!C67-'Compte de résultat'!C39-'Compte de résultat'!C62+'Compte de résultat'!C88+'Compte de résultat'!C107 -'Compte de résultat'!C31-'Compte de résultat'!C32-'Compte de résultat'!C33</f>
        <v>0</v>
      </c>
      <c r="D46" s="150">
        <f>'Compte de résultat'!D67-'Compte de résultat'!D39-'Compte de résultat'!D62+'Compte de résultat'!D88+'Compte de résultat'!D107 -'Compte de résultat'!D31-'Compte de résultat'!D32-'Compte de résultat'!D33</f>
        <v>0</v>
      </c>
      <c r="E46" s="19">
        <f t="shared" si="11"/>
        <v>0</v>
      </c>
      <c r="F46" s="31">
        <f t="shared" si="12"/>
        <v>0</v>
      </c>
    </row>
    <row r="47" spans="1:6" ht="19.899999999999999" customHeight="1">
      <c r="A47" s="28" t="s">
        <v>135</v>
      </c>
      <c r="B47" s="167" t="str">
        <f>IF(B46=0,"",B45/B46*365)</f>
        <v/>
      </c>
      <c r="C47" s="167" t="str">
        <f t="shared" ref="C47:D47" si="13">IF(C46=0,"",C45/C46*365)</f>
        <v/>
      </c>
      <c r="D47" s="167" t="str">
        <f t="shared" si="13"/>
        <v/>
      </c>
      <c r="E47" s="121" t="str">
        <f>IF(B47="","",B47-C47)</f>
        <v/>
      </c>
      <c r="F47" s="122" t="str">
        <f>IF(B47="","",B47-D47)</f>
        <v/>
      </c>
    </row>
    <row r="48" spans="1:6" ht="19.899999999999999" customHeight="1">
      <c r="A48" s="246" t="s">
        <v>136</v>
      </c>
      <c r="B48" s="247"/>
      <c r="C48" s="247"/>
      <c r="D48" s="247"/>
      <c r="E48" s="247"/>
      <c r="F48" s="248"/>
    </row>
    <row r="49" spans="1:6" ht="19.899999999999999" customHeight="1">
      <c r="A49" s="28" t="s">
        <v>133</v>
      </c>
      <c r="B49" s="150">
        <f>B42</f>
        <v>0</v>
      </c>
      <c r="C49" s="150">
        <f t="shared" ref="C49:D49" si="14">C42</f>
        <v>0</v>
      </c>
      <c r="D49" s="150">
        <f t="shared" si="14"/>
        <v>0</v>
      </c>
      <c r="E49" s="19">
        <f t="shared" si="11"/>
        <v>0</v>
      </c>
      <c r="F49" s="31">
        <f t="shared" si="12"/>
        <v>0</v>
      </c>
    </row>
    <row r="50" spans="1:6" ht="19.899999999999999" customHeight="1">
      <c r="A50" s="28" t="s">
        <v>134</v>
      </c>
      <c r="B50" s="150">
        <f>'Compte de résultat'!B67-'Compte de résultat'!B39-'Compte de résultat'!B60-'Compte de résultat'!B61-'Compte de résultat'!B62 -'Compte de résultat'!B63+'Compte de résultat'!B88-'Compte de résultat'!B84-'Compte de résultat'!B86 +'Compte de résultat'!B107 -'Compte de résultat'!B31-'Compte de résultat'!B32-'Compte de résultat'!B33</f>
        <v>0</v>
      </c>
      <c r="C50" s="150">
        <f>'Compte de résultat'!C67-'Compte de résultat'!C39-'Compte de résultat'!C60-'Compte de résultat'!C61-'Compte de résultat'!C62 -'Compte de résultat'!C63+'Compte de résultat'!C88-'Compte de résultat'!C84-'Compte de résultat'!C86 +'Compte de résultat'!C107 -'Compte de résultat'!C31-'Compte de résultat'!C32-'Compte de résultat'!C33</f>
        <v>0</v>
      </c>
      <c r="D50" s="150">
        <f>'Compte de résultat'!D67-'Compte de résultat'!D39-'Compte de résultat'!D60-'Compte de résultat'!D61-'Compte de résultat'!D62 -'Compte de résultat'!D63+'Compte de résultat'!D88-'Compte de résultat'!D84-'Compte de résultat'!D86 +'Compte de résultat'!D107 -'Compte de résultat'!D31-'Compte de résultat'!D32-'Compte de résultat'!D33</f>
        <v>0</v>
      </c>
      <c r="E50" s="19">
        <f t="shared" si="11"/>
        <v>0</v>
      </c>
      <c r="F50" s="31">
        <f t="shared" si="12"/>
        <v>0</v>
      </c>
    </row>
    <row r="51" spans="1:6" ht="19.899999999999999" customHeight="1" thickBot="1">
      <c r="A51" s="29" t="s">
        <v>135</v>
      </c>
      <c r="B51" s="168" t="str">
        <f>IF(B50=0,"",B49/B50*365)</f>
        <v/>
      </c>
      <c r="C51" s="168" t="str">
        <f t="shared" ref="C51:D51" si="15">IF(C50=0,"",C49/C50*365)</f>
        <v/>
      </c>
      <c r="D51" s="168" t="str">
        <f t="shared" si="15"/>
        <v/>
      </c>
      <c r="E51" s="123" t="str">
        <f>IF(B51="","",B51-C51)</f>
        <v/>
      </c>
      <c r="F51" s="124" t="str">
        <f>IF(B51="","",B51-D51)</f>
        <v/>
      </c>
    </row>
    <row r="53" spans="1:6">
      <c r="A53" s="7"/>
    </row>
  </sheetData>
  <sheetProtection algorithmName="SHA-512" hashValue="x6DZ3qd9VzV+ta1/xJMo/RfV8ly5u2lbDyfewWm7+6JEmTzFYr7D+kUpbpYozXG+SrgbwIS/JrlCdGIzFRxGHg==" saltValue="9yPFghSABUBnh3G3GvaCbg==" spinCount="100000" sheet="1" objects="1" scenarios="1"/>
  <mergeCells count="10">
    <mergeCell ref="A25:F25"/>
    <mergeCell ref="A32:F32"/>
    <mergeCell ref="A44:F44"/>
    <mergeCell ref="A48:F48"/>
    <mergeCell ref="B1:D1"/>
    <mergeCell ref="B2:D2"/>
    <mergeCell ref="B3:D3"/>
    <mergeCell ref="B4:D4"/>
    <mergeCell ref="A6:F6"/>
    <mergeCell ref="A7:F7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49" orientation="landscape" r:id="rId1"/>
  <headerFooter>
    <oddHeader>&amp;L&amp;"Times New Roman,Gras"&amp;8CCI France&amp;R&amp;"Times New Roman,Gras"Février 2026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3E6F8-7AED-4A10-B958-5FD82D486D8B}">
  <sheetPr>
    <tabColor theme="4" tint="-0.249977111117893"/>
  </sheetPr>
  <dimension ref="A1:B17"/>
  <sheetViews>
    <sheetView workbookViewId="0">
      <selection activeCell="B15" sqref="B15"/>
    </sheetView>
  </sheetViews>
  <sheetFormatPr baseColWidth="10" defaultRowHeight="19.899999999999999" customHeight="1"/>
  <cols>
    <col min="2" max="2" width="60.75" customWidth="1"/>
  </cols>
  <sheetData>
    <row r="1" spans="1:2" ht="19.899999999999999" customHeight="1">
      <c r="A1" s="115" t="s">
        <v>159</v>
      </c>
      <c r="B1" s="116" t="s">
        <v>176</v>
      </c>
    </row>
    <row r="2" spans="1:2" ht="19.899999999999999" customHeight="1">
      <c r="B2" s="169" t="s">
        <v>177</v>
      </c>
    </row>
    <row r="3" spans="1:2" ht="19.899999999999999" customHeight="1">
      <c r="B3" s="117" t="s">
        <v>178</v>
      </c>
    </row>
    <row r="4" spans="1:2" ht="19.899999999999999" customHeight="1">
      <c r="B4" s="116" t="s">
        <v>160</v>
      </c>
    </row>
    <row r="5" spans="1:2" ht="19.899999999999999" customHeight="1">
      <c r="B5" s="117" t="s">
        <v>161</v>
      </c>
    </row>
    <row r="6" spans="1:2" ht="19.899999999999999" customHeight="1">
      <c r="B6" s="117" t="s">
        <v>162</v>
      </c>
    </row>
    <row r="7" spans="1:2" ht="19.899999999999999" customHeight="1">
      <c r="B7" s="117" t="s">
        <v>163</v>
      </c>
    </row>
    <row r="8" spans="1:2" ht="19.899999999999999" customHeight="1">
      <c r="B8" s="117" t="s">
        <v>164</v>
      </c>
    </row>
    <row r="9" spans="1:2" ht="19.899999999999999" customHeight="1">
      <c r="B9" s="117" t="s">
        <v>165</v>
      </c>
    </row>
    <row r="10" spans="1:2" ht="19.899999999999999" customHeight="1">
      <c r="B10" s="117" t="s">
        <v>166</v>
      </c>
    </row>
    <row r="11" spans="1:2" ht="19.899999999999999" customHeight="1">
      <c r="B11" s="117" t="s">
        <v>167</v>
      </c>
    </row>
    <row r="12" spans="1:2" ht="19.899999999999999" customHeight="1">
      <c r="B12" s="117" t="s">
        <v>168</v>
      </c>
    </row>
    <row r="13" spans="1:2" ht="19.899999999999999" customHeight="1">
      <c r="B13" s="117" t="s">
        <v>169</v>
      </c>
    </row>
    <row r="15" spans="1:2" ht="19.899999999999999" customHeight="1">
      <c r="A15" s="118" t="s">
        <v>170</v>
      </c>
      <c r="B15" s="119" t="s">
        <v>179</v>
      </c>
    </row>
    <row r="16" spans="1:2" ht="19.899999999999999" customHeight="1">
      <c r="B16" s="118" t="s">
        <v>171</v>
      </c>
    </row>
    <row r="17" spans="2:2" ht="19.899999999999999" customHeight="1">
      <c r="B17" s="118" t="s">
        <v>172</v>
      </c>
    </row>
  </sheetData>
  <sheetProtection algorithmName="SHA-512" hashValue="cAun2Tn7xLnHn4PnDpTG1WNCw6kTxIDgw2yrpoa/wfM3gI5AepyAE4zTDl5/HQCjegBUWYnEvonYAZVRos699g==" saltValue="6dRAN+ZeKFxWLIPoSYeRc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76BACC-BC2C-4B34-8096-B4CC5B5ED6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Compte de résultat</vt:lpstr>
      <vt:lpstr>CAF</vt:lpstr>
      <vt:lpstr>Opérations en capital</vt:lpstr>
      <vt:lpstr>FDR</vt:lpstr>
      <vt:lpstr>Service</vt:lpstr>
      <vt:lpstr>'Compte de résultat'!Impression_des_titres</vt:lpstr>
      <vt:lpstr>CAF!Zone_d_impression</vt:lpstr>
      <vt:lpstr>'Compte de résultat'!Zone_d_impression</vt:lpstr>
      <vt:lpstr>FDR!Zone_d_impression</vt:lpstr>
      <vt:lpstr>'Opérations en capital'!Zone_d_impression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SANCHEZ Julie</dc:creator>
  <cp:keywords/>
  <dc:description/>
  <cp:lastModifiedBy>BOUKDOUR Sabah</cp:lastModifiedBy>
  <cp:revision/>
  <cp:lastPrinted>2026-03-10T14:56:30Z</cp:lastPrinted>
  <dcterms:created xsi:type="dcterms:W3CDTF">2024-04-04T08:57:32Z</dcterms:created>
  <dcterms:modified xsi:type="dcterms:W3CDTF">2026-03-10T14:56:35Z</dcterms:modified>
  <cp:category/>
  <cp:contentStatus/>
</cp:coreProperties>
</file>